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80" yWindow="135" windowWidth="19320" windowHeight="8865"/>
  </bookViews>
  <sheets>
    <sheet name="КПК0812010" sheetId="2" r:id="rId1"/>
  </sheets>
  <definedNames>
    <definedName name="_xlnm.Print_Area" localSheetId="0">КПК0812010!$A$1:$BM$98</definedName>
  </definedNames>
  <calcPr calcId="114210" refMode="R1C1"/>
</workbook>
</file>

<file path=xl/calcChain.xml><?xml version="1.0" encoding="utf-8"?>
<calcChain xmlns="http://schemas.openxmlformats.org/spreadsheetml/2006/main">
  <c r="AO82" i="2"/>
  <c r="BE82"/>
  <c r="BE72"/>
  <c r="BE71"/>
  <c r="AO83"/>
  <c r="BE83"/>
  <c r="BE75"/>
  <c r="BE67"/>
  <c r="AC52"/>
  <c r="AS52"/>
  <c r="AS51"/>
</calcChain>
</file>

<file path=xl/sharedStrings.xml><?xml version="1.0" encoding="utf-8"?>
<sst xmlns="http://schemas.openxmlformats.org/spreadsheetml/2006/main" count="171" uniqueCount="123">
  <si>
    <t>Підвищення рівня надання медичної допомоги т азбереження здоров`я населення (2022-2024 роки)</t>
  </si>
  <si>
    <t>0800000</t>
  </si>
  <si>
    <t xml:space="preserve"> </t>
  </si>
  <si>
    <t>№1</t>
  </si>
  <si>
    <t>1554000000</t>
  </si>
  <si>
    <t>гривень</t>
  </si>
  <si>
    <t>бюджетної програми місцевого бюджету на 2023  рік</t>
  </si>
  <si>
    <t>0812010</t>
  </si>
  <si>
    <t>Багатопрофільна стаціонарна медична допомога населенню</t>
  </si>
  <si>
    <t>0810000</t>
  </si>
  <si>
    <t>2010</t>
  </si>
  <si>
    <t>0731</t>
  </si>
  <si>
    <t>Підвищення якості та ефективності медичної допомоги, збереження та зміцнення здоров'я населення.</t>
  </si>
  <si>
    <t>Департамент соціальної,сімейної політики та охорони здоров'я Білгород-Дністровської міської ради.</t>
  </si>
  <si>
    <t xml:space="preserve"> Начальник фінансового управління</t>
  </si>
  <si>
    <t>(Назва місцевого фінансового органу)                                                                                              (підпис)</t>
  </si>
  <si>
    <t>Олена ЗАДОРОЖНА</t>
  </si>
  <si>
    <t>Кількість штатних одиниць</t>
  </si>
  <si>
    <t>Кількість установ</t>
  </si>
  <si>
    <t>Кількість ліжок у звичайних стаціонарах</t>
  </si>
  <si>
    <t>Видатки на комунальні послуги та енергоносії</t>
  </si>
  <si>
    <t>Кількість ліжко-днів у звичайних стаціонарах</t>
  </si>
  <si>
    <t>Кількість пролікованих хворих у стаціонарі</t>
  </si>
  <si>
    <t>Завантаженість ліжкового фонду у звичайних стаціонарах</t>
  </si>
  <si>
    <t>Середня тривалість лікування в стаціонарі одного хворого</t>
  </si>
  <si>
    <t>Відсоток забезпеченості коштами на енергоносії та комунальні послуги</t>
  </si>
  <si>
    <t>Середні видатки, передбачені на комунальні послуги та енергоносії на 1 пролікованого</t>
  </si>
  <si>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</si>
  <si>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</si>
  <si>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</si>
  <si>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</si>
  <si>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</si>
  <si>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</si>
  <si>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</si>
  <si>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</si>
  <si>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</si>
  <si>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</si>
  <si>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</si>
  <si>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</si>
  <si>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</si>
  <si>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</si>
  <si>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</si>
  <si>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</si>
  <si>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</si>
  <si>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</si>
  <si>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</si>
  <si>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</si>
  <si>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</si>
  <si>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</si>
  <si>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</si>
  <si>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</si>
  <si>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</si>
  <si>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</si>
  <si>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</si>
  <si>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</si>
  <si>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</si>
  <si>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</si>
  <si>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</si>
  <si>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</si>
  <si>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</si>
  <si>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</si>
  <si>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</si>
  <si>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</si>
  <si>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</si>
  <si>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</si>
  <si>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</si>
  <si>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</si>
  <si>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</si>
  <si>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</si>
  <si>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</si>
  <si>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</si>
  <si>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</si>
  <si>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</si>
  <si>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</si>
  <si>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</si>
  <si>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</si>
  <si>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</si>
  <si>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</si>
  <si>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</si>
  <si>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</si>
  <si>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</si>
  <si>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</si>
  <si>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</si>
  <si>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</si>
  <si>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</si>
  <si>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</si>
  <si>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</si>
  <si>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</si>
  <si>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</si>
  <si>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</si>
  <si>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</si>
  <si>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</si>
  <si>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Споживання енергоносіїв та комунальних послуг</t>
  </si>
  <si>
    <t>УСЬОГО</t>
  </si>
  <si>
    <t>затрат</t>
  </si>
  <si>
    <t>Z1</t>
  </si>
  <si>
    <t>од.</t>
  </si>
  <si>
    <t>форма-20</t>
  </si>
  <si>
    <t>у т. ч. лікарів</t>
  </si>
  <si>
    <t>жінок</t>
  </si>
  <si>
    <t>чоловіків</t>
  </si>
  <si>
    <t>грн.</t>
  </si>
  <si>
    <t>Кошторис</t>
  </si>
  <si>
    <t>продукту</t>
  </si>
  <si>
    <t>днів</t>
  </si>
  <si>
    <t>форма-016/о</t>
  </si>
  <si>
    <t>осіб</t>
  </si>
  <si>
    <t>ліміт споживання</t>
  </si>
  <si>
    <t>Водопостачання та водовідведення</t>
  </si>
  <si>
    <t>куб.м.</t>
  </si>
  <si>
    <t>Електропостачання</t>
  </si>
  <si>
    <t>кВт.год</t>
  </si>
  <si>
    <t>ефективності</t>
  </si>
  <si>
    <t>Розрахунок</t>
  </si>
  <si>
    <t>кількість пролікованих на одного лікаря</t>
  </si>
  <si>
    <t>якості</t>
  </si>
  <si>
    <t>відс.</t>
  </si>
  <si>
    <t>08.11.20223</t>
  </si>
  <si>
    <t>Комунальне некомерційне підприємство "Білгород-Дністровська центральна районна лікарня" Білгород-Дністровської міської ради</t>
  </si>
  <si>
    <t>01998696</t>
  </si>
  <si>
    <t>В.о. Директора ДССПОЗ</t>
  </si>
  <si>
    <t>Микола ГІДИРИМ</t>
  </si>
  <si>
    <t xml:space="preserve">- Конституція України (Закон України від 28.0.6.1996 р. № 254 к/ 96 ВР);_x000D_
- Інструкція з підготовки бюджетних запитів за програмно-цільовим методом головними розпорядниками бюджетних коштів до проекту міського бюджету;_x000D_
Бюджетний кодекс України (Закон України від 08.0.7.2010 р. № 2456-VI), зі змінами;_x000D_
- Наказ МФУ № 836 від 26.08.2014 р. "Про деякі питання програмно-цільового методу складання та виконання місцевих бюджетів";_x000D_
- Наказ МФУ № 805 від 02.08.2010 р. "Про затвердження Основних підходів до впровадження програмно-цільового методу складання та виконання місцевих бюджетів" (зі змінам);_x000D_
- Наказ МФУ № 648  від17.07.2015 р."Про затвердження типових форм бюджетних запитів" (зі змінамивнесеними наказом Міністерства фінансів України) ;_x000D_
- Наказ МФУ № 96  від 14.02.2011 р. "Про затвердження типової відомчої класифікації видатків та кредитування місцевих бюджетів (зі змінами від 23.11.2011 р та 14.12.2011р. № 1627);_x000D_
- Наказ МФУ, Міністерства охорони здоров`я Украъни выд 26 травня 2010 р. № 283/437 "Про затвердження Типового переліку бюджетних програм та результативних показників їх виконання для місцевих бюджетів у галузі "Охорона здоров`я";_x000D_
- Наказ фінансового  управління Білгород-Дністровської міської ради міської ради від24 вересня 2021 року № 20-ОС "Інструкція з підготовки бюджетних запитів до проекту бюджету Білгород-Дністровської міської  територіальної громади  на 2022-2024 роки"._x000D_
- Наказ  Міністерства   фінансів   України  від  14.01.2011 № 11 «Про  бюджетну   класифікацію» (зі  змінами);_x000D_
	- Наказ   Міністерства   фінансів  України   від  20.09.2017 № 793 «Про  затвердження   складових   Програмної   класифікації   видатків  та  кредитування  місцевого  бюджету» (зі  змінами);_x000D_
- Рішення Білгород-Дністровської міської ради  від 03.11.2023 року № 1026    -VIII  «Про внесення змін до рішення Білгород-Дністровської міської ради від 09.12.2022 № 612--VIII "Про бюджет Білгород-Дністровської міської територіальної громади_x000D_ на 2023 рік_x000D_"
 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</si>
</sst>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right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8" fillId="0" borderId="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11" fillId="0" borderId="2" xfId="0" quotePrefix="1" applyFont="1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2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quotePrefix="1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2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6" xfId="0" quotePrefix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14" fillId="0" borderId="2" xfId="0" quotePrefix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3" fillId="0" borderId="2" xfId="0" quotePrefix="1" applyFont="1" applyBorder="1" applyAlignment="1">
      <alignment horizontal="left" vertical="top" wrapText="1"/>
    </xf>
    <xf numFmtId="0" fontId="2" fillId="0" borderId="2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 wrapText="1"/>
    </xf>
    <xf numFmtId="0" fontId="14" fillId="0" borderId="2" xfId="0" quotePrefix="1" applyFont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11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2" fontId="2" fillId="0" borderId="3" xfId="0" applyNumberFormat="1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98"/>
  <sheetViews>
    <sheetView tabSelected="1" topLeftCell="F33" zoomScaleNormal="100" zoomScaleSheetLayoutView="100" workbookViewId="0">
      <selection activeCell="AO83" sqref="AO83:AV83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25" t="s">
        <v>62</v>
      </c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</row>
    <row r="2" spans="1:77" ht="15.95" customHeight="1">
      <c r="AO2" s="64" t="s">
        <v>27</v>
      </c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</row>
    <row r="3" spans="1:77" ht="15" customHeight="1">
      <c r="AO3" s="98" t="s">
        <v>3</v>
      </c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</row>
    <row r="4" spans="1:77" ht="32.1" customHeight="1">
      <c r="AO4" s="128" t="s">
        <v>13</v>
      </c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</row>
    <row r="5" spans="1:77">
      <c r="AO5" s="130" t="s">
        <v>47</v>
      </c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</row>
    <row r="6" spans="1:77" ht="7.5" customHeight="1"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</row>
    <row r="7" spans="1:77" ht="12.75" customHeight="1">
      <c r="AO7" s="121">
        <v>27</v>
      </c>
      <c r="AP7" s="92"/>
      <c r="AQ7" s="92"/>
      <c r="AR7" s="92"/>
      <c r="AS7" s="92"/>
      <c r="AT7" s="92"/>
      <c r="AU7" s="92"/>
      <c r="AV7" s="1" t="s">
        <v>89</v>
      </c>
      <c r="AW7" s="121" t="s">
        <v>117</v>
      </c>
      <c r="AX7" s="92"/>
      <c r="AY7" s="92"/>
      <c r="AZ7" s="92"/>
      <c r="BA7" s="92"/>
      <c r="BB7" s="92"/>
      <c r="BC7" s="92"/>
      <c r="BD7" s="92"/>
      <c r="BE7" s="92"/>
      <c r="BF7" s="92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19" t="s">
        <v>48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</row>
    <row r="11" spans="1:77" ht="15.75" customHeight="1">
      <c r="A11" s="119" t="s">
        <v>6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</row>
    <row r="12" spans="1:77" ht="22.5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45.75" customHeight="1">
      <c r="A13" s="25" t="s">
        <v>79</v>
      </c>
      <c r="B13" s="117" t="s">
        <v>1</v>
      </c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34"/>
      <c r="N13" s="120" t="s">
        <v>13</v>
      </c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35"/>
      <c r="AU13" s="117">
        <v>43686993</v>
      </c>
      <c r="AV13" s="118"/>
      <c r="AW13" s="118"/>
      <c r="AX13" s="118"/>
      <c r="AY13" s="118"/>
      <c r="AZ13" s="118"/>
      <c r="BA13" s="118"/>
      <c r="BB13" s="11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09" t="s">
        <v>82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33"/>
      <c r="N14" s="122" t="s">
        <v>88</v>
      </c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33"/>
      <c r="AU14" s="109" t="s">
        <v>81</v>
      </c>
      <c r="AV14" s="109"/>
      <c r="AW14" s="109"/>
      <c r="AX14" s="109"/>
      <c r="AY14" s="109"/>
      <c r="AZ14" s="109"/>
      <c r="BA14" s="109"/>
      <c r="BB14" s="10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46.5" customHeight="1">
      <c r="A16" s="36" t="s">
        <v>31</v>
      </c>
      <c r="B16" s="117" t="s">
        <v>9</v>
      </c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34"/>
      <c r="N16" s="120" t="s">
        <v>118</v>
      </c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35"/>
      <c r="AU16" s="117" t="s">
        <v>119</v>
      </c>
      <c r="AV16" s="118"/>
      <c r="AW16" s="118"/>
      <c r="AX16" s="118"/>
      <c r="AY16" s="118"/>
      <c r="AZ16" s="118"/>
      <c r="BA16" s="118"/>
      <c r="BB16" s="11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09" t="s">
        <v>82</v>
      </c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33"/>
      <c r="N17" s="122" t="s">
        <v>87</v>
      </c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2"/>
      <c r="AP17" s="122"/>
      <c r="AQ17" s="122"/>
      <c r="AR17" s="122"/>
      <c r="AS17" s="122"/>
      <c r="AT17" s="33"/>
      <c r="AU17" s="109" t="s">
        <v>81</v>
      </c>
      <c r="AV17" s="109"/>
      <c r="AW17" s="109"/>
      <c r="AX17" s="109"/>
      <c r="AY17" s="109"/>
      <c r="AZ17" s="109"/>
      <c r="BA17" s="109"/>
      <c r="BB17" s="10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38.25" customHeight="1">
      <c r="A19" s="25" t="s">
        <v>80</v>
      </c>
      <c r="B19" s="117" t="s">
        <v>7</v>
      </c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N19" s="117" t="s">
        <v>10</v>
      </c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118"/>
      <c r="Z19" s="26"/>
      <c r="AA19" s="117" t="s">
        <v>11</v>
      </c>
      <c r="AB19" s="118"/>
      <c r="AC19" s="118"/>
      <c r="AD19" s="118"/>
      <c r="AE19" s="118"/>
      <c r="AF19" s="118"/>
      <c r="AG19" s="118"/>
      <c r="AH19" s="118"/>
      <c r="AI19" s="118"/>
      <c r="AJ19" s="26"/>
      <c r="AK19" s="126" t="s">
        <v>8</v>
      </c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26"/>
      <c r="BE19" s="117" t="s">
        <v>4</v>
      </c>
      <c r="BF19" s="118"/>
      <c r="BG19" s="118"/>
      <c r="BH19" s="118"/>
      <c r="BI19" s="118"/>
      <c r="BJ19" s="118"/>
      <c r="BK19" s="118"/>
      <c r="BL19" s="11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09" t="s">
        <v>82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N20" s="109" t="s">
        <v>83</v>
      </c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28"/>
      <c r="AA20" s="123" t="s">
        <v>84</v>
      </c>
      <c r="AB20" s="123"/>
      <c r="AC20" s="123"/>
      <c r="AD20" s="123"/>
      <c r="AE20" s="123"/>
      <c r="AF20" s="123"/>
      <c r="AG20" s="123"/>
      <c r="AH20" s="123"/>
      <c r="AI20" s="123"/>
      <c r="AJ20" s="28"/>
      <c r="AK20" s="108" t="s">
        <v>85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9" t="s">
        <v>86</v>
      </c>
      <c r="BF20" s="109"/>
      <c r="BG20" s="109"/>
      <c r="BH20" s="109"/>
      <c r="BI20" s="109"/>
      <c r="BJ20" s="109"/>
      <c r="BK20" s="109"/>
      <c r="BL20" s="10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19.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11" t="s">
        <v>76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112">
        <v>800000</v>
      </c>
      <c r="V22" s="112"/>
      <c r="W22" s="112"/>
      <c r="X22" s="112"/>
      <c r="Y22" s="112"/>
      <c r="Z22" s="112"/>
      <c r="AA22" s="112"/>
      <c r="AB22" s="112"/>
      <c r="AC22" s="112"/>
      <c r="AD22" s="112"/>
      <c r="AE22" s="124" t="s">
        <v>77</v>
      </c>
      <c r="AF22" s="124"/>
      <c r="AG22" s="124"/>
      <c r="AH22" s="124"/>
      <c r="AI22" s="124"/>
      <c r="AJ22" s="124"/>
      <c r="AK22" s="124"/>
      <c r="AL22" s="124"/>
      <c r="AM22" s="124"/>
      <c r="AN22" s="124"/>
      <c r="AO22" s="124"/>
      <c r="AP22" s="124"/>
      <c r="AQ22" s="124"/>
      <c r="AR22" s="124"/>
      <c r="AS22" s="112">
        <v>800000</v>
      </c>
      <c r="AT22" s="112"/>
      <c r="AU22" s="112"/>
      <c r="AV22" s="112"/>
      <c r="AW22" s="112"/>
      <c r="AX22" s="112"/>
      <c r="AY22" s="112"/>
      <c r="AZ22" s="112"/>
      <c r="BA22" s="112"/>
      <c r="BB22" s="112"/>
      <c r="BC22" s="112"/>
      <c r="BD22" s="62" t="s">
        <v>50</v>
      </c>
      <c r="BE22" s="62"/>
      <c r="BF22" s="62"/>
      <c r="BG22" s="62"/>
      <c r="BH22" s="62"/>
      <c r="BI22" s="62"/>
      <c r="BJ22" s="62"/>
      <c r="BK22" s="62"/>
      <c r="BL22" s="62"/>
    </row>
    <row r="23" spans="1:79" ht="24.95" customHeight="1">
      <c r="A23" s="62" t="s">
        <v>49</v>
      </c>
      <c r="B23" s="62"/>
      <c r="C23" s="62"/>
      <c r="D23" s="62"/>
      <c r="E23" s="62"/>
      <c r="F23" s="62"/>
      <c r="G23" s="62"/>
      <c r="H23" s="62"/>
      <c r="I23" s="112">
        <v>0</v>
      </c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62" t="s">
        <v>51</v>
      </c>
      <c r="U23" s="62"/>
      <c r="V23" s="62"/>
      <c r="W23" s="6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24.75" customHeight="1">
      <c r="A25" s="64" t="s">
        <v>64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</row>
    <row r="26" spans="1:79" ht="262.5" customHeight="1">
      <c r="A26" s="110" t="s">
        <v>122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</row>
    <row r="27" spans="1:79" ht="15" hidden="1" customHeight="1">
      <c r="A27" s="114"/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  <c r="AF27" s="114"/>
      <c r="AG27" s="114"/>
      <c r="AH27" s="114"/>
      <c r="AI27" s="114"/>
      <c r="AJ27" s="114"/>
      <c r="AK27" s="114"/>
      <c r="AL27" s="114"/>
      <c r="AM27" s="114"/>
      <c r="AN27" s="114"/>
      <c r="AO27" s="114"/>
      <c r="AP27" s="114"/>
      <c r="AQ27" s="114"/>
      <c r="AR27" s="114"/>
      <c r="AS27" s="114"/>
      <c r="AT27" s="114"/>
      <c r="AU27" s="114"/>
      <c r="AV27" s="114"/>
      <c r="AW27" s="114"/>
      <c r="AX27" s="114"/>
      <c r="AY27" s="114"/>
      <c r="AZ27" s="114"/>
      <c r="BA27" s="114"/>
      <c r="BB27" s="114"/>
      <c r="BC27" s="114"/>
      <c r="BD27" s="114"/>
      <c r="BE27" s="114"/>
      <c r="BF27" s="114"/>
      <c r="BG27" s="114"/>
      <c r="BH27" s="114"/>
      <c r="BI27" s="114"/>
      <c r="BJ27" s="114"/>
      <c r="BK27" s="114"/>
      <c r="BL27" s="114"/>
    </row>
    <row r="28" spans="1:79" ht="12.75" customHeight="1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75" customHeight="1">
      <c r="A29" s="62" t="s">
        <v>63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</row>
    <row r="30" spans="1:79" ht="27.75" customHeight="1">
      <c r="A30" s="113" t="s">
        <v>55</v>
      </c>
      <c r="B30" s="113"/>
      <c r="C30" s="113"/>
      <c r="D30" s="113"/>
      <c r="E30" s="113"/>
      <c r="F30" s="113"/>
      <c r="G30" s="50" t="s">
        <v>67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5.75" hidden="1">
      <c r="A31" s="40">
        <v>1</v>
      </c>
      <c r="B31" s="40"/>
      <c r="C31" s="40"/>
      <c r="D31" s="40"/>
      <c r="E31" s="40"/>
      <c r="F31" s="40"/>
      <c r="G31" s="50">
        <v>2</v>
      </c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2"/>
    </row>
    <row r="32" spans="1:79" ht="10.5" hidden="1" customHeight="1">
      <c r="A32" s="53" t="s">
        <v>60</v>
      </c>
      <c r="B32" s="53"/>
      <c r="C32" s="53"/>
      <c r="D32" s="53"/>
      <c r="E32" s="53"/>
      <c r="F32" s="53"/>
      <c r="G32" s="57" t="s">
        <v>34</v>
      </c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9"/>
      <c r="CA32" s="1" t="s">
        <v>75</v>
      </c>
    </row>
    <row r="33" spans="1:79" ht="25.5" customHeight="1">
      <c r="A33" s="53"/>
      <c r="B33" s="53"/>
      <c r="C33" s="53"/>
      <c r="D33" s="53"/>
      <c r="E33" s="53"/>
      <c r="F33" s="53"/>
      <c r="G33" s="115" t="s">
        <v>12</v>
      </c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116"/>
      <c r="AG33" s="116"/>
      <c r="AH33" s="116"/>
      <c r="AI33" s="116"/>
      <c r="AJ33" s="116"/>
      <c r="AK33" s="116"/>
      <c r="AL33" s="116"/>
      <c r="AM33" s="116"/>
      <c r="AN33" s="116"/>
      <c r="AO33" s="116"/>
      <c r="AP33" s="116"/>
      <c r="AQ33" s="116"/>
      <c r="AR33" s="116"/>
      <c r="AS33" s="116"/>
      <c r="AT33" s="116"/>
      <c r="AU33" s="116"/>
      <c r="AV33" s="116"/>
      <c r="AW33" s="116"/>
      <c r="AX33" s="116"/>
      <c r="AY33" s="116"/>
      <c r="AZ33" s="116"/>
      <c r="BA33" s="116"/>
      <c r="BB33" s="116"/>
      <c r="BC33" s="116"/>
      <c r="BD33" s="116"/>
      <c r="BE33" s="116"/>
      <c r="BF33" s="116"/>
      <c r="BG33" s="116"/>
      <c r="BH33" s="116"/>
      <c r="BI33" s="116"/>
      <c r="BJ33" s="116"/>
      <c r="BK33" s="116"/>
      <c r="BL33" s="39"/>
      <c r="CA33" s="1" t="s">
        <v>74</v>
      </c>
    </row>
    <row r="34" spans="1:79" ht="12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>
      <c r="A35" s="62" t="s">
        <v>65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26.25" customHeight="1">
      <c r="A36" s="110" t="s">
        <v>0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</row>
    <row r="37" spans="1:79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>
      <c r="A38" s="62" t="s">
        <v>66</v>
      </c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2"/>
    </row>
    <row r="39" spans="1:79" ht="27.75" customHeight="1">
      <c r="A39" s="113" t="s">
        <v>55</v>
      </c>
      <c r="B39" s="113"/>
      <c r="C39" s="113"/>
      <c r="D39" s="113"/>
      <c r="E39" s="113"/>
      <c r="F39" s="113"/>
      <c r="G39" s="50" t="s">
        <v>52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5.75" hidden="1">
      <c r="A40" s="40">
        <v>1</v>
      </c>
      <c r="B40" s="40"/>
      <c r="C40" s="40"/>
      <c r="D40" s="40"/>
      <c r="E40" s="40"/>
      <c r="F40" s="40"/>
      <c r="G40" s="50">
        <v>2</v>
      </c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2"/>
    </row>
    <row r="41" spans="1:79" ht="10.5" hidden="1" customHeight="1">
      <c r="A41" s="53" t="s">
        <v>33</v>
      </c>
      <c r="B41" s="53"/>
      <c r="C41" s="53"/>
      <c r="D41" s="53"/>
      <c r="E41" s="53"/>
      <c r="F41" s="53"/>
      <c r="G41" s="57" t="s">
        <v>34</v>
      </c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9"/>
      <c r="CA41" s="1" t="s">
        <v>38</v>
      </c>
    </row>
    <row r="42" spans="1:79" ht="18.75" customHeight="1">
      <c r="A42" s="53">
        <v>1</v>
      </c>
      <c r="B42" s="53"/>
      <c r="C42" s="53"/>
      <c r="D42" s="53"/>
      <c r="E42" s="53"/>
      <c r="F42" s="53"/>
      <c r="G42" s="54" t="s">
        <v>90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6"/>
      <c r="CA42" s="1" t="s">
        <v>39</v>
      </c>
    </row>
    <row r="43" spans="1:79" ht="17.25" customHeight="1">
      <c r="A43" s="53">
        <v>2</v>
      </c>
      <c r="B43" s="53"/>
      <c r="C43" s="53"/>
      <c r="D43" s="53"/>
      <c r="E43" s="53"/>
      <c r="F43" s="53"/>
      <c r="G43" s="54" t="s">
        <v>91</v>
      </c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6"/>
    </row>
    <row r="44" spans="1:7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>
      <c r="A45" s="62" t="s">
        <v>68</v>
      </c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>
      <c r="A46" s="60" t="s">
        <v>5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>
      <c r="A47" s="40" t="s">
        <v>55</v>
      </c>
      <c r="B47" s="40"/>
      <c r="C47" s="40"/>
      <c r="D47" s="41" t="s">
        <v>53</v>
      </c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3"/>
      <c r="AC47" s="40" t="s">
        <v>56</v>
      </c>
      <c r="AD47" s="40"/>
      <c r="AE47" s="40"/>
      <c r="AF47" s="40"/>
      <c r="AG47" s="40"/>
      <c r="AH47" s="40"/>
      <c r="AI47" s="40"/>
      <c r="AJ47" s="40"/>
      <c r="AK47" s="40" t="s">
        <v>57</v>
      </c>
      <c r="AL47" s="40"/>
      <c r="AM47" s="40"/>
      <c r="AN47" s="40"/>
      <c r="AO47" s="40"/>
      <c r="AP47" s="40"/>
      <c r="AQ47" s="40"/>
      <c r="AR47" s="40"/>
      <c r="AS47" s="40" t="s">
        <v>54</v>
      </c>
      <c r="AT47" s="40"/>
      <c r="AU47" s="40"/>
      <c r="AV47" s="40"/>
      <c r="AW47" s="40"/>
      <c r="AX47" s="40"/>
      <c r="AY47" s="40"/>
      <c r="AZ47" s="40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>
      <c r="A48" s="40"/>
      <c r="B48" s="40"/>
      <c r="C48" s="40"/>
      <c r="D48" s="44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6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18"/>
      <c r="BB48" s="18"/>
      <c r="BC48" s="18"/>
      <c r="BD48" s="18"/>
      <c r="BE48" s="18"/>
      <c r="BF48" s="18"/>
      <c r="BG48" s="18"/>
      <c r="BH48" s="18"/>
    </row>
    <row r="49" spans="1:79" ht="15.75">
      <c r="A49" s="40">
        <v>1</v>
      </c>
      <c r="B49" s="40"/>
      <c r="C49" s="40"/>
      <c r="D49" s="47">
        <v>2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9"/>
      <c r="AC49" s="40">
        <v>3</v>
      </c>
      <c r="AD49" s="40"/>
      <c r="AE49" s="40"/>
      <c r="AF49" s="40"/>
      <c r="AG49" s="40"/>
      <c r="AH49" s="40"/>
      <c r="AI49" s="40"/>
      <c r="AJ49" s="40"/>
      <c r="AK49" s="40">
        <v>4</v>
      </c>
      <c r="AL49" s="40"/>
      <c r="AM49" s="40"/>
      <c r="AN49" s="40"/>
      <c r="AO49" s="40"/>
      <c r="AP49" s="40"/>
      <c r="AQ49" s="40"/>
      <c r="AR49" s="40"/>
      <c r="AS49" s="40">
        <v>5</v>
      </c>
      <c r="AT49" s="40"/>
      <c r="AU49" s="40"/>
      <c r="AV49" s="40"/>
      <c r="AW49" s="40"/>
      <c r="AX49" s="40"/>
      <c r="AY49" s="40"/>
      <c r="AZ49" s="40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>
      <c r="A50" s="53" t="s">
        <v>33</v>
      </c>
      <c r="B50" s="53"/>
      <c r="C50" s="53"/>
      <c r="D50" s="70" t="s">
        <v>34</v>
      </c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2"/>
      <c r="AC50" s="63" t="s">
        <v>35</v>
      </c>
      <c r="AD50" s="63"/>
      <c r="AE50" s="63"/>
      <c r="AF50" s="63"/>
      <c r="AG50" s="63"/>
      <c r="AH50" s="63"/>
      <c r="AI50" s="63"/>
      <c r="AJ50" s="63"/>
      <c r="AK50" s="63" t="s">
        <v>36</v>
      </c>
      <c r="AL50" s="63"/>
      <c r="AM50" s="63"/>
      <c r="AN50" s="63"/>
      <c r="AO50" s="63"/>
      <c r="AP50" s="63"/>
      <c r="AQ50" s="63"/>
      <c r="AR50" s="63"/>
      <c r="AS50" s="65" t="s">
        <v>37</v>
      </c>
      <c r="AT50" s="63"/>
      <c r="AU50" s="63"/>
      <c r="AV50" s="63"/>
      <c r="AW50" s="63"/>
      <c r="AX50" s="63"/>
      <c r="AY50" s="63"/>
      <c r="AZ50" s="63"/>
      <c r="BA50" s="19"/>
      <c r="BB50" s="20"/>
      <c r="BC50" s="20"/>
      <c r="BD50" s="20"/>
      <c r="BE50" s="20"/>
      <c r="BF50" s="20"/>
      <c r="BG50" s="20"/>
      <c r="BH50" s="20"/>
      <c r="CA50" s="4" t="s">
        <v>40</v>
      </c>
    </row>
    <row r="51" spans="1:79" ht="20.25" customHeight="1">
      <c r="A51" s="53">
        <v>1</v>
      </c>
      <c r="B51" s="53"/>
      <c r="C51" s="53"/>
      <c r="D51" s="54" t="s">
        <v>92</v>
      </c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6"/>
      <c r="AC51" s="61">
        <v>800000</v>
      </c>
      <c r="AD51" s="61"/>
      <c r="AE51" s="61"/>
      <c r="AF51" s="61"/>
      <c r="AG51" s="61"/>
      <c r="AH51" s="61"/>
      <c r="AI51" s="61"/>
      <c r="AJ51" s="61"/>
      <c r="AK51" s="61">
        <v>0</v>
      </c>
      <c r="AL51" s="61"/>
      <c r="AM51" s="61"/>
      <c r="AN51" s="61"/>
      <c r="AO51" s="61"/>
      <c r="AP51" s="61"/>
      <c r="AQ51" s="61"/>
      <c r="AR51" s="61"/>
      <c r="AS51" s="61">
        <f>AC51+AK51</f>
        <v>800000</v>
      </c>
      <c r="AT51" s="61"/>
      <c r="AU51" s="61"/>
      <c r="AV51" s="61"/>
      <c r="AW51" s="61"/>
      <c r="AX51" s="61"/>
      <c r="AY51" s="61"/>
      <c r="AZ51" s="61"/>
      <c r="BA51" s="21"/>
      <c r="BB51" s="21"/>
      <c r="BC51" s="21"/>
      <c r="BD51" s="21"/>
      <c r="BE51" s="21"/>
      <c r="BF51" s="21"/>
      <c r="BG51" s="21"/>
      <c r="BH51" s="21"/>
      <c r="CA51" s="1" t="s">
        <v>41</v>
      </c>
    </row>
    <row r="52" spans="1:79" s="4" customFormat="1" ht="16.5" customHeight="1">
      <c r="A52" s="73"/>
      <c r="B52" s="73"/>
      <c r="C52" s="73"/>
      <c r="D52" s="67" t="s">
        <v>93</v>
      </c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9"/>
      <c r="AC52" s="66">
        <f>AC51</f>
        <v>800000</v>
      </c>
      <c r="AD52" s="66"/>
      <c r="AE52" s="66"/>
      <c r="AF52" s="66"/>
      <c r="AG52" s="66"/>
      <c r="AH52" s="66"/>
      <c r="AI52" s="66"/>
      <c r="AJ52" s="66"/>
      <c r="AK52" s="66">
        <v>0</v>
      </c>
      <c r="AL52" s="66"/>
      <c r="AM52" s="66"/>
      <c r="AN52" s="66"/>
      <c r="AO52" s="66"/>
      <c r="AP52" s="66"/>
      <c r="AQ52" s="66"/>
      <c r="AR52" s="66"/>
      <c r="AS52" s="66">
        <f>AC52+AK52</f>
        <v>800000</v>
      </c>
      <c r="AT52" s="66"/>
      <c r="AU52" s="66"/>
      <c r="AV52" s="66"/>
      <c r="AW52" s="66"/>
      <c r="AX52" s="66"/>
      <c r="AY52" s="66"/>
      <c r="AZ52" s="66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>
      <c r="A54" s="64" t="s">
        <v>69</v>
      </c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</row>
    <row r="55" spans="1:79" ht="15" customHeight="1">
      <c r="A55" s="60" t="s">
        <v>5</v>
      </c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>
      <c r="A56" s="40" t="s">
        <v>55</v>
      </c>
      <c r="B56" s="40"/>
      <c r="C56" s="40"/>
      <c r="D56" s="41" t="s">
        <v>61</v>
      </c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3"/>
      <c r="AB56" s="40" t="s">
        <v>56</v>
      </c>
      <c r="AC56" s="40"/>
      <c r="AD56" s="40"/>
      <c r="AE56" s="40"/>
      <c r="AF56" s="40"/>
      <c r="AG56" s="40"/>
      <c r="AH56" s="40"/>
      <c r="AI56" s="40"/>
      <c r="AJ56" s="40" t="s">
        <v>57</v>
      </c>
      <c r="AK56" s="40"/>
      <c r="AL56" s="40"/>
      <c r="AM56" s="40"/>
      <c r="AN56" s="40"/>
      <c r="AO56" s="40"/>
      <c r="AP56" s="40"/>
      <c r="AQ56" s="40"/>
      <c r="AR56" s="40" t="s">
        <v>54</v>
      </c>
      <c r="AS56" s="40"/>
      <c r="AT56" s="40"/>
      <c r="AU56" s="40"/>
      <c r="AV56" s="40"/>
      <c r="AW56" s="40"/>
      <c r="AX56" s="40"/>
      <c r="AY56" s="40"/>
    </row>
    <row r="57" spans="1:79" ht="29.1" customHeight="1">
      <c r="A57" s="40"/>
      <c r="B57" s="40"/>
      <c r="C57" s="40"/>
      <c r="D57" s="44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6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</row>
    <row r="58" spans="1:79" ht="15.75" customHeight="1">
      <c r="A58" s="40">
        <v>1</v>
      </c>
      <c r="B58" s="40"/>
      <c r="C58" s="40"/>
      <c r="D58" s="47">
        <v>2</v>
      </c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9"/>
      <c r="AB58" s="40">
        <v>3</v>
      </c>
      <c r="AC58" s="40"/>
      <c r="AD58" s="40"/>
      <c r="AE58" s="40"/>
      <c r="AF58" s="40"/>
      <c r="AG58" s="40"/>
      <c r="AH58" s="40"/>
      <c r="AI58" s="40"/>
      <c r="AJ58" s="40">
        <v>4</v>
      </c>
      <c r="AK58" s="40"/>
      <c r="AL58" s="40"/>
      <c r="AM58" s="40"/>
      <c r="AN58" s="40"/>
      <c r="AO58" s="40"/>
      <c r="AP58" s="40"/>
      <c r="AQ58" s="40"/>
      <c r="AR58" s="40">
        <v>5</v>
      </c>
      <c r="AS58" s="40"/>
      <c r="AT58" s="40"/>
      <c r="AU58" s="40"/>
      <c r="AV58" s="40"/>
      <c r="AW58" s="40"/>
      <c r="AX58" s="40"/>
      <c r="AY58" s="40"/>
    </row>
    <row r="59" spans="1:79" ht="12.75" hidden="1" customHeight="1">
      <c r="A59" s="53" t="s">
        <v>33</v>
      </c>
      <c r="B59" s="53"/>
      <c r="C59" s="53"/>
      <c r="D59" s="57" t="s">
        <v>34</v>
      </c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9"/>
      <c r="AB59" s="63" t="s">
        <v>35</v>
      </c>
      <c r="AC59" s="63"/>
      <c r="AD59" s="63"/>
      <c r="AE59" s="63"/>
      <c r="AF59" s="63"/>
      <c r="AG59" s="63"/>
      <c r="AH59" s="63"/>
      <c r="AI59" s="63"/>
      <c r="AJ59" s="63" t="s">
        <v>36</v>
      </c>
      <c r="AK59" s="63"/>
      <c r="AL59" s="63"/>
      <c r="AM59" s="63"/>
      <c r="AN59" s="63"/>
      <c r="AO59" s="63"/>
      <c r="AP59" s="63"/>
      <c r="AQ59" s="63"/>
      <c r="AR59" s="63" t="s">
        <v>37</v>
      </c>
      <c r="AS59" s="63"/>
      <c r="AT59" s="63"/>
      <c r="AU59" s="63"/>
      <c r="AV59" s="63"/>
      <c r="AW59" s="63"/>
      <c r="AX59" s="63"/>
      <c r="AY59" s="63"/>
      <c r="CA59" s="1" t="s">
        <v>42</v>
      </c>
    </row>
    <row r="60" spans="1:79" s="4" customFormat="1" ht="12.75" customHeight="1">
      <c r="A60" s="73"/>
      <c r="B60" s="73"/>
      <c r="C60" s="73"/>
      <c r="D60" s="97" t="s">
        <v>54</v>
      </c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7"/>
      <c r="AB60" s="66"/>
      <c r="AC60" s="66"/>
      <c r="AD60" s="66"/>
      <c r="AE60" s="66"/>
      <c r="AF60" s="66"/>
      <c r="AG60" s="66"/>
      <c r="AH60" s="66"/>
      <c r="AI60" s="66"/>
      <c r="AJ60" s="66"/>
      <c r="AK60" s="66"/>
      <c r="AL60" s="66"/>
      <c r="AM60" s="66"/>
      <c r="AN60" s="66"/>
      <c r="AO60" s="66"/>
      <c r="AP60" s="66"/>
      <c r="AQ60" s="66"/>
      <c r="AR60" s="66"/>
      <c r="AS60" s="66"/>
      <c r="AT60" s="66"/>
      <c r="AU60" s="66"/>
      <c r="AV60" s="66"/>
      <c r="AW60" s="66"/>
      <c r="AX60" s="66"/>
      <c r="AY60" s="66"/>
      <c r="CA60" s="4" t="s">
        <v>43</v>
      </c>
    </row>
    <row r="62" spans="1:79" ht="15.75" customHeight="1">
      <c r="A62" s="62" t="s">
        <v>70</v>
      </c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  <c r="AV62" s="62"/>
      <c r="AW62" s="62"/>
      <c r="AX62" s="62"/>
      <c r="AY62" s="62"/>
      <c r="AZ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</row>
    <row r="63" spans="1:79" ht="30" customHeight="1">
      <c r="A63" s="40" t="s">
        <v>55</v>
      </c>
      <c r="B63" s="40"/>
      <c r="C63" s="40"/>
      <c r="D63" s="40"/>
      <c r="E63" s="40"/>
      <c r="F63" s="40"/>
      <c r="G63" s="47" t="s">
        <v>71</v>
      </c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9"/>
      <c r="Z63" s="40" t="s">
        <v>29</v>
      </c>
      <c r="AA63" s="40"/>
      <c r="AB63" s="40"/>
      <c r="AC63" s="40"/>
      <c r="AD63" s="40"/>
      <c r="AE63" s="40" t="s">
        <v>28</v>
      </c>
      <c r="AF63" s="40"/>
      <c r="AG63" s="40"/>
      <c r="AH63" s="40"/>
      <c r="AI63" s="40"/>
      <c r="AJ63" s="40"/>
      <c r="AK63" s="40"/>
      <c r="AL63" s="40"/>
      <c r="AM63" s="40"/>
      <c r="AN63" s="40"/>
      <c r="AO63" s="47" t="s">
        <v>56</v>
      </c>
      <c r="AP63" s="48"/>
      <c r="AQ63" s="48"/>
      <c r="AR63" s="48"/>
      <c r="AS63" s="48"/>
      <c r="AT63" s="48"/>
      <c r="AU63" s="48"/>
      <c r="AV63" s="49"/>
      <c r="AW63" s="47" t="s">
        <v>57</v>
      </c>
      <c r="AX63" s="48"/>
      <c r="AY63" s="48"/>
      <c r="AZ63" s="48"/>
      <c r="BA63" s="48"/>
      <c r="BB63" s="48"/>
      <c r="BC63" s="48"/>
      <c r="BD63" s="49"/>
      <c r="BE63" s="47" t="s">
        <v>54</v>
      </c>
      <c r="BF63" s="48"/>
      <c r="BG63" s="48"/>
      <c r="BH63" s="48"/>
      <c r="BI63" s="48"/>
      <c r="BJ63" s="48"/>
      <c r="BK63" s="48"/>
      <c r="BL63" s="49"/>
    </row>
    <row r="64" spans="1:79" ht="15.75" customHeight="1">
      <c r="A64" s="40">
        <v>1</v>
      </c>
      <c r="B64" s="40"/>
      <c r="C64" s="40"/>
      <c r="D64" s="40"/>
      <c r="E64" s="40"/>
      <c r="F64" s="40"/>
      <c r="G64" s="47">
        <v>2</v>
      </c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9"/>
      <c r="Z64" s="40">
        <v>3</v>
      </c>
      <c r="AA64" s="40"/>
      <c r="AB64" s="40"/>
      <c r="AC64" s="40"/>
      <c r="AD64" s="40"/>
      <c r="AE64" s="40">
        <v>4</v>
      </c>
      <c r="AF64" s="40"/>
      <c r="AG64" s="40"/>
      <c r="AH64" s="40"/>
      <c r="AI64" s="40"/>
      <c r="AJ64" s="40"/>
      <c r="AK64" s="40"/>
      <c r="AL64" s="40"/>
      <c r="AM64" s="40"/>
      <c r="AN64" s="40"/>
      <c r="AO64" s="40">
        <v>5</v>
      </c>
      <c r="AP64" s="40"/>
      <c r="AQ64" s="40"/>
      <c r="AR64" s="40"/>
      <c r="AS64" s="40"/>
      <c r="AT64" s="40"/>
      <c r="AU64" s="40"/>
      <c r="AV64" s="40"/>
      <c r="AW64" s="40">
        <v>6</v>
      </c>
      <c r="AX64" s="40"/>
      <c r="AY64" s="40"/>
      <c r="AZ64" s="40"/>
      <c r="BA64" s="40"/>
      <c r="BB64" s="40"/>
      <c r="BC64" s="40"/>
      <c r="BD64" s="40"/>
      <c r="BE64" s="40">
        <v>7</v>
      </c>
      <c r="BF64" s="40"/>
      <c r="BG64" s="40"/>
      <c r="BH64" s="40"/>
      <c r="BI64" s="40"/>
      <c r="BJ64" s="40"/>
      <c r="BK64" s="40"/>
      <c r="BL64" s="40"/>
    </row>
    <row r="65" spans="1:79" ht="12.75" hidden="1" customHeight="1">
      <c r="A65" s="53" t="s">
        <v>60</v>
      </c>
      <c r="B65" s="53"/>
      <c r="C65" s="53"/>
      <c r="D65" s="53"/>
      <c r="E65" s="53"/>
      <c r="F65" s="53"/>
      <c r="G65" s="57" t="s">
        <v>34</v>
      </c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9"/>
      <c r="Z65" s="53" t="s">
        <v>46</v>
      </c>
      <c r="AA65" s="53"/>
      <c r="AB65" s="53"/>
      <c r="AC65" s="53"/>
      <c r="AD65" s="53"/>
      <c r="AE65" s="95" t="s">
        <v>59</v>
      </c>
      <c r="AF65" s="95"/>
      <c r="AG65" s="95"/>
      <c r="AH65" s="95"/>
      <c r="AI65" s="95"/>
      <c r="AJ65" s="95"/>
      <c r="AK65" s="95"/>
      <c r="AL65" s="95"/>
      <c r="AM65" s="95"/>
      <c r="AN65" s="57"/>
      <c r="AO65" s="63" t="s">
        <v>35</v>
      </c>
      <c r="AP65" s="63"/>
      <c r="AQ65" s="63"/>
      <c r="AR65" s="63"/>
      <c r="AS65" s="63"/>
      <c r="AT65" s="63"/>
      <c r="AU65" s="63"/>
      <c r="AV65" s="63"/>
      <c r="AW65" s="63" t="s">
        <v>58</v>
      </c>
      <c r="AX65" s="63"/>
      <c r="AY65" s="63"/>
      <c r="AZ65" s="63"/>
      <c r="BA65" s="63"/>
      <c r="BB65" s="63"/>
      <c r="BC65" s="63"/>
      <c r="BD65" s="63"/>
      <c r="BE65" s="63" t="s">
        <v>95</v>
      </c>
      <c r="BF65" s="63"/>
      <c r="BG65" s="63"/>
      <c r="BH65" s="63"/>
      <c r="BI65" s="63"/>
      <c r="BJ65" s="63"/>
      <c r="BK65" s="63"/>
      <c r="BL65" s="63"/>
      <c r="CA65" s="1" t="s">
        <v>44</v>
      </c>
    </row>
    <row r="66" spans="1:79" s="4" customFormat="1" ht="17.25" customHeight="1">
      <c r="A66" s="73">
        <v>0</v>
      </c>
      <c r="B66" s="73"/>
      <c r="C66" s="73"/>
      <c r="D66" s="73"/>
      <c r="E66" s="73"/>
      <c r="F66" s="73"/>
      <c r="G66" s="74" t="s">
        <v>94</v>
      </c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6"/>
      <c r="Z66" s="83"/>
      <c r="AA66" s="83"/>
      <c r="AB66" s="83"/>
      <c r="AC66" s="83"/>
      <c r="AD66" s="83"/>
      <c r="AE66" s="96"/>
      <c r="AF66" s="96"/>
      <c r="AG66" s="96"/>
      <c r="AH66" s="96"/>
      <c r="AI66" s="96"/>
      <c r="AJ66" s="96"/>
      <c r="AK66" s="96"/>
      <c r="AL66" s="96"/>
      <c r="AM66" s="96"/>
      <c r="AN66" s="97"/>
      <c r="AO66" s="66"/>
      <c r="AP66" s="66"/>
      <c r="AQ66" s="66"/>
      <c r="AR66" s="66"/>
      <c r="AS66" s="66"/>
      <c r="AT66" s="66"/>
      <c r="AU66" s="66"/>
      <c r="AV66" s="66"/>
      <c r="AW66" s="66"/>
      <c r="AX66" s="66"/>
      <c r="AY66" s="66"/>
      <c r="AZ66" s="66"/>
      <c r="BA66" s="66"/>
      <c r="BB66" s="66"/>
      <c r="BC66" s="66"/>
      <c r="BD66" s="66"/>
      <c r="BE66" s="66"/>
      <c r="BF66" s="66"/>
      <c r="BG66" s="66"/>
      <c r="BH66" s="66"/>
      <c r="BI66" s="66"/>
      <c r="BJ66" s="66"/>
      <c r="BK66" s="66"/>
      <c r="BL66" s="66"/>
      <c r="CA66" s="4" t="s">
        <v>45</v>
      </c>
    </row>
    <row r="67" spans="1:79" ht="18" customHeight="1">
      <c r="A67" s="53">
        <v>1</v>
      </c>
      <c r="B67" s="53"/>
      <c r="C67" s="53"/>
      <c r="D67" s="53"/>
      <c r="E67" s="53"/>
      <c r="F67" s="53"/>
      <c r="G67" s="77" t="s">
        <v>17</v>
      </c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9"/>
      <c r="Z67" s="65" t="s">
        <v>96</v>
      </c>
      <c r="AA67" s="65"/>
      <c r="AB67" s="65"/>
      <c r="AC67" s="65"/>
      <c r="AD67" s="65"/>
      <c r="AE67" s="65" t="s">
        <v>97</v>
      </c>
      <c r="AF67" s="65"/>
      <c r="AG67" s="65"/>
      <c r="AH67" s="65"/>
      <c r="AI67" s="65"/>
      <c r="AJ67" s="65"/>
      <c r="AK67" s="65"/>
      <c r="AL67" s="65"/>
      <c r="AM67" s="65"/>
      <c r="AN67" s="89"/>
      <c r="AO67" s="65">
        <v>200.25</v>
      </c>
      <c r="AP67" s="65"/>
      <c r="AQ67" s="65"/>
      <c r="AR67" s="65"/>
      <c r="AS67" s="65"/>
      <c r="AT67" s="65"/>
      <c r="AU67" s="65"/>
      <c r="AV67" s="65"/>
      <c r="AW67" s="65">
        <v>1.75</v>
      </c>
      <c r="AX67" s="65"/>
      <c r="AY67" s="65"/>
      <c r="AZ67" s="65"/>
      <c r="BA67" s="65"/>
      <c r="BB67" s="65"/>
      <c r="BC67" s="65"/>
      <c r="BD67" s="65"/>
      <c r="BE67" s="65">
        <f>AO67+AW67</f>
        <v>202</v>
      </c>
      <c r="BF67" s="65"/>
      <c r="BG67" s="65"/>
      <c r="BH67" s="65"/>
      <c r="BI67" s="65"/>
      <c r="BJ67" s="65"/>
      <c r="BK67" s="65"/>
      <c r="BL67" s="65"/>
    </row>
    <row r="68" spans="1:79" ht="17.25" customHeight="1">
      <c r="A68" s="53">
        <v>1</v>
      </c>
      <c r="B68" s="53"/>
      <c r="C68" s="53"/>
      <c r="D68" s="53"/>
      <c r="E68" s="53"/>
      <c r="F68" s="53"/>
      <c r="G68" s="77" t="s">
        <v>18</v>
      </c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9"/>
      <c r="Z68" s="65" t="s">
        <v>96</v>
      </c>
      <c r="AA68" s="65"/>
      <c r="AB68" s="65"/>
      <c r="AC68" s="65"/>
      <c r="AD68" s="65"/>
      <c r="AE68" s="65" t="s">
        <v>97</v>
      </c>
      <c r="AF68" s="65"/>
      <c r="AG68" s="65"/>
      <c r="AH68" s="65"/>
      <c r="AI68" s="65"/>
      <c r="AJ68" s="65"/>
      <c r="AK68" s="65"/>
      <c r="AL68" s="65"/>
      <c r="AM68" s="65"/>
      <c r="AN68" s="89"/>
      <c r="AO68" s="65">
        <v>1</v>
      </c>
      <c r="AP68" s="65"/>
      <c r="AQ68" s="65"/>
      <c r="AR68" s="65"/>
      <c r="AS68" s="65"/>
      <c r="AT68" s="65"/>
      <c r="AU68" s="65"/>
      <c r="AV68" s="65"/>
      <c r="AW68" s="65">
        <v>1</v>
      </c>
      <c r="AX68" s="65"/>
      <c r="AY68" s="65"/>
      <c r="AZ68" s="65"/>
      <c r="BA68" s="65"/>
      <c r="BB68" s="65"/>
      <c r="BC68" s="65"/>
      <c r="BD68" s="65"/>
      <c r="BE68" s="65">
        <v>1</v>
      </c>
      <c r="BF68" s="65"/>
      <c r="BG68" s="65"/>
      <c r="BH68" s="65"/>
      <c r="BI68" s="65"/>
      <c r="BJ68" s="65"/>
      <c r="BK68" s="65"/>
      <c r="BL68" s="65"/>
    </row>
    <row r="69" spans="1:79" ht="12.75" customHeight="1">
      <c r="A69" s="53">
        <v>1</v>
      </c>
      <c r="B69" s="53"/>
      <c r="C69" s="53"/>
      <c r="D69" s="53"/>
      <c r="E69" s="53"/>
      <c r="F69" s="53"/>
      <c r="G69" s="77" t="s">
        <v>19</v>
      </c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9"/>
      <c r="Z69" s="65" t="s">
        <v>96</v>
      </c>
      <c r="AA69" s="65"/>
      <c r="AB69" s="65"/>
      <c r="AC69" s="65"/>
      <c r="AD69" s="65"/>
      <c r="AE69" s="65" t="s">
        <v>97</v>
      </c>
      <c r="AF69" s="65"/>
      <c r="AG69" s="65"/>
      <c r="AH69" s="65"/>
      <c r="AI69" s="65"/>
      <c r="AJ69" s="65"/>
      <c r="AK69" s="65"/>
      <c r="AL69" s="65"/>
      <c r="AM69" s="65"/>
      <c r="AN69" s="89"/>
      <c r="AO69" s="65">
        <v>100</v>
      </c>
      <c r="AP69" s="65"/>
      <c r="AQ69" s="65"/>
      <c r="AR69" s="65"/>
      <c r="AS69" s="65"/>
      <c r="AT69" s="65"/>
      <c r="AU69" s="65"/>
      <c r="AV69" s="65"/>
      <c r="AW69" s="65">
        <v>0</v>
      </c>
      <c r="AX69" s="65"/>
      <c r="AY69" s="65"/>
      <c r="AZ69" s="65"/>
      <c r="BA69" s="65"/>
      <c r="BB69" s="65"/>
      <c r="BC69" s="65"/>
      <c r="BD69" s="65"/>
      <c r="BE69" s="65">
        <v>100</v>
      </c>
      <c r="BF69" s="65"/>
      <c r="BG69" s="65"/>
      <c r="BH69" s="65"/>
      <c r="BI69" s="65"/>
      <c r="BJ69" s="65"/>
      <c r="BK69" s="65"/>
      <c r="BL69" s="65"/>
    </row>
    <row r="70" spans="1:79" s="4" customFormat="1" ht="19.5" customHeight="1">
      <c r="A70" s="73">
        <v>0</v>
      </c>
      <c r="B70" s="73"/>
      <c r="C70" s="73"/>
      <c r="D70" s="73"/>
      <c r="E70" s="73"/>
      <c r="F70" s="73"/>
      <c r="G70" s="80" t="s">
        <v>98</v>
      </c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2"/>
      <c r="Z70" s="83" t="s">
        <v>96</v>
      </c>
      <c r="AA70" s="83"/>
      <c r="AB70" s="83"/>
      <c r="AC70" s="83"/>
      <c r="AD70" s="83"/>
      <c r="AE70" s="83"/>
      <c r="AF70" s="83"/>
      <c r="AG70" s="83"/>
      <c r="AH70" s="83"/>
      <c r="AI70" s="83"/>
      <c r="AJ70" s="83"/>
      <c r="AK70" s="83"/>
      <c r="AL70" s="83"/>
      <c r="AM70" s="83"/>
      <c r="AN70" s="74"/>
      <c r="AO70" s="83">
        <v>41</v>
      </c>
      <c r="AP70" s="83"/>
      <c r="AQ70" s="83"/>
      <c r="AR70" s="83"/>
      <c r="AS70" s="83"/>
      <c r="AT70" s="83"/>
      <c r="AU70" s="83"/>
      <c r="AV70" s="83"/>
      <c r="AW70" s="83">
        <v>0</v>
      </c>
      <c r="AX70" s="83"/>
      <c r="AY70" s="83"/>
      <c r="AZ70" s="83"/>
      <c r="BA70" s="83"/>
      <c r="BB70" s="83"/>
      <c r="BC70" s="83"/>
      <c r="BD70" s="83"/>
      <c r="BE70" s="83">
        <v>41</v>
      </c>
      <c r="BF70" s="83"/>
      <c r="BG70" s="83"/>
      <c r="BH70" s="83"/>
      <c r="BI70" s="83"/>
      <c r="BJ70" s="83"/>
      <c r="BK70" s="83"/>
      <c r="BL70" s="83"/>
    </row>
    <row r="71" spans="1:79" ht="12.75" customHeight="1">
      <c r="A71" s="53">
        <v>1</v>
      </c>
      <c r="B71" s="53"/>
      <c r="C71" s="53"/>
      <c r="D71" s="53"/>
      <c r="E71" s="53"/>
      <c r="F71" s="53"/>
      <c r="G71" s="77" t="s">
        <v>99</v>
      </c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9"/>
      <c r="Z71" s="65" t="s">
        <v>96</v>
      </c>
      <c r="AA71" s="65"/>
      <c r="AB71" s="65"/>
      <c r="AC71" s="65"/>
      <c r="AD71" s="65"/>
      <c r="AE71" s="65" t="s">
        <v>97</v>
      </c>
      <c r="AF71" s="65"/>
      <c r="AG71" s="65"/>
      <c r="AH71" s="65"/>
      <c r="AI71" s="65"/>
      <c r="AJ71" s="65"/>
      <c r="AK71" s="65"/>
      <c r="AL71" s="65"/>
      <c r="AM71" s="65"/>
      <c r="AN71" s="89"/>
      <c r="AO71" s="65">
        <v>22</v>
      </c>
      <c r="AP71" s="65"/>
      <c r="AQ71" s="65"/>
      <c r="AR71" s="65"/>
      <c r="AS71" s="65"/>
      <c r="AT71" s="65"/>
      <c r="AU71" s="65"/>
      <c r="AV71" s="65"/>
      <c r="AW71" s="65">
        <v>0</v>
      </c>
      <c r="AX71" s="65"/>
      <c r="AY71" s="65"/>
      <c r="AZ71" s="65"/>
      <c r="BA71" s="65"/>
      <c r="BB71" s="65"/>
      <c r="BC71" s="65"/>
      <c r="BD71" s="65"/>
      <c r="BE71" s="65">
        <f>AO71</f>
        <v>22</v>
      </c>
      <c r="BF71" s="65"/>
      <c r="BG71" s="65"/>
      <c r="BH71" s="65"/>
      <c r="BI71" s="65"/>
      <c r="BJ71" s="65"/>
      <c r="BK71" s="65"/>
      <c r="BL71" s="65"/>
    </row>
    <row r="72" spans="1:79" ht="12.75" customHeight="1">
      <c r="A72" s="53">
        <v>1</v>
      </c>
      <c r="B72" s="53"/>
      <c r="C72" s="53"/>
      <c r="D72" s="53"/>
      <c r="E72" s="53"/>
      <c r="F72" s="53"/>
      <c r="G72" s="77" t="s">
        <v>100</v>
      </c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9"/>
      <c r="Z72" s="65" t="s">
        <v>96</v>
      </c>
      <c r="AA72" s="65"/>
      <c r="AB72" s="65"/>
      <c r="AC72" s="65"/>
      <c r="AD72" s="65"/>
      <c r="AE72" s="65" t="s">
        <v>97</v>
      </c>
      <c r="AF72" s="65"/>
      <c r="AG72" s="65"/>
      <c r="AH72" s="65"/>
      <c r="AI72" s="65"/>
      <c r="AJ72" s="65"/>
      <c r="AK72" s="65"/>
      <c r="AL72" s="65"/>
      <c r="AM72" s="65"/>
      <c r="AN72" s="89"/>
      <c r="AO72" s="65">
        <v>19</v>
      </c>
      <c r="AP72" s="65"/>
      <c r="AQ72" s="65"/>
      <c r="AR72" s="65"/>
      <c r="AS72" s="65"/>
      <c r="AT72" s="65"/>
      <c r="AU72" s="65"/>
      <c r="AV72" s="65"/>
      <c r="AW72" s="65">
        <v>0</v>
      </c>
      <c r="AX72" s="65"/>
      <c r="AY72" s="65"/>
      <c r="AZ72" s="65"/>
      <c r="BA72" s="65"/>
      <c r="BB72" s="65"/>
      <c r="BC72" s="65"/>
      <c r="BD72" s="65"/>
      <c r="BE72" s="65">
        <f>AO72</f>
        <v>19</v>
      </c>
      <c r="BF72" s="65"/>
      <c r="BG72" s="65"/>
      <c r="BH72" s="65"/>
      <c r="BI72" s="65"/>
      <c r="BJ72" s="65"/>
      <c r="BK72" s="65"/>
      <c r="BL72" s="65"/>
    </row>
    <row r="73" spans="1:79" ht="12.75" customHeight="1">
      <c r="A73" s="53">
        <v>1</v>
      </c>
      <c r="B73" s="53"/>
      <c r="C73" s="53"/>
      <c r="D73" s="53"/>
      <c r="E73" s="53"/>
      <c r="F73" s="53"/>
      <c r="G73" s="77" t="s">
        <v>20</v>
      </c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9"/>
      <c r="Z73" s="65" t="s">
        <v>101</v>
      </c>
      <c r="AA73" s="65"/>
      <c r="AB73" s="65"/>
      <c r="AC73" s="65"/>
      <c r="AD73" s="65"/>
      <c r="AE73" s="65" t="s">
        <v>102</v>
      </c>
      <c r="AF73" s="65"/>
      <c r="AG73" s="65"/>
      <c r="AH73" s="65"/>
      <c r="AI73" s="65"/>
      <c r="AJ73" s="65"/>
      <c r="AK73" s="65"/>
      <c r="AL73" s="65"/>
      <c r="AM73" s="65"/>
      <c r="AN73" s="89"/>
      <c r="AO73" s="61">
        <v>800000</v>
      </c>
      <c r="AP73" s="61"/>
      <c r="AQ73" s="61"/>
      <c r="AR73" s="61"/>
      <c r="AS73" s="61"/>
      <c r="AT73" s="61"/>
      <c r="AU73" s="61"/>
      <c r="AV73" s="61"/>
      <c r="AW73" s="61">
        <v>0</v>
      </c>
      <c r="AX73" s="61"/>
      <c r="AY73" s="61"/>
      <c r="AZ73" s="61"/>
      <c r="BA73" s="61"/>
      <c r="BB73" s="61"/>
      <c r="BC73" s="61"/>
      <c r="BD73" s="61"/>
      <c r="BE73" s="61">
        <v>800000</v>
      </c>
      <c r="BF73" s="61"/>
      <c r="BG73" s="61"/>
      <c r="BH73" s="61"/>
      <c r="BI73" s="61"/>
      <c r="BJ73" s="61"/>
      <c r="BK73" s="61"/>
      <c r="BL73" s="61"/>
    </row>
    <row r="74" spans="1:79" s="4" customFormat="1" ht="16.5" customHeight="1">
      <c r="A74" s="73">
        <v>0</v>
      </c>
      <c r="B74" s="73"/>
      <c r="C74" s="73"/>
      <c r="D74" s="73"/>
      <c r="E74" s="73"/>
      <c r="F74" s="73"/>
      <c r="G74" s="80" t="s">
        <v>103</v>
      </c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2"/>
      <c r="Z74" s="83"/>
      <c r="AA74" s="83"/>
      <c r="AB74" s="83"/>
      <c r="AC74" s="83"/>
      <c r="AD74" s="83"/>
      <c r="AE74" s="83"/>
      <c r="AF74" s="83"/>
      <c r="AG74" s="83"/>
      <c r="AH74" s="83"/>
      <c r="AI74" s="83"/>
      <c r="AJ74" s="83"/>
      <c r="AK74" s="83"/>
      <c r="AL74" s="83"/>
      <c r="AM74" s="83"/>
      <c r="AN74" s="74"/>
      <c r="AO74" s="66"/>
      <c r="AP74" s="66"/>
      <c r="AQ74" s="66"/>
      <c r="AR74" s="66"/>
      <c r="AS74" s="66"/>
      <c r="AT74" s="66"/>
      <c r="AU74" s="66"/>
      <c r="AV74" s="66"/>
      <c r="AW74" s="66"/>
      <c r="AX74" s="66"/>
      <c r="AY74" s="66"/>
      <c r="AZ74" s="66"/>
      <c r="BA74" s="66"/>
      <c r="BB74" s="66"/>
      <c r="BC74" s="66"/>
      <c r="BD74" s="66"/>
      <c r="BE74" s="66"/>
      <c r="BF74" s="66"/>
      <c r="BG74" s="66"/>
      <c r="BH74" s="66"/>
      <c r="BI74" s="66"/>
      <c r="BJ74" s="66"/>
      <c r="BK74" s="66"/>
      <c r="BL74" s="66"/>
    </row>
    <row r="75" spans="1:79" ht="12.75" customHeight="1">
      <c r="A75" s="53">
        <v>1</v>
      </c>
      <c r="B75" s="53"/>
      <c r="C75" s="53"/>
      <c r="D75" s="53"/>
      <c r="E75" s="53"/>
      <c r="F75" s="53"/>
      <c r="G75" s="77" t="s">
        <v>21</v>
      </c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9"/>
      <c r="Z75" s="65" t="s">
        <v>104</v>
      </c>
      <c r="AA75" s="65"/>
      <c r="AB75" s="65"/>
      <c r="AC75" s="65"/>
      <c r="AD75" s="65"/>
      <c r="AE75" s="65" t="s">
        <v>105</v>
      </c>
      <c r="AF75" s="65"/>
      <c r="AG75" s="65"/>
      <c r="AH75" s="65"/>
      <c r="AI75" s="65"/>
      <c r="AJ75" s="65"/>
      <c r="AK75" s="65"/>
      <c r="AL75" s="65"/>
      <c r="AM75" s="65"/>
      <c r="AN75" s="89"/>
      <c r="AO75" s="65">
        <v>4696</v>
      </c>
      <c r="AP75" s="65"/>
      <c r="AQ75" s="65"/>
      <c r="AR75" s="65"/>
      <c r="AS75" s="65"/>
      <c r="AT75" s="65"/>
      <c r="AU75" s="65"/>
      <c r="AV75" s="65"/>
      <c r="AW75" s="65">
        <v>0</v>
      </c>
      <c r="AX75" s="65"/>
      <c r="AY75" s="65"/>
      <c r="AZ75" s="65"/>
      <c r="BA75" s="65"/>
      <c r="BB75" s="65"/>
      <c r="BC75" s="65"/>
      <c r="BD75" s="65"/>
      <c r="BE75" s="65">
        <f>AO75</f>
        <v>4696</v>
      </c>
      <c r="BF75" s="65"/>
      <c r="BG75" s="65"/>
      <c r="BH75" s="65"/>
      <c r="BI75" s="65"/>
      <c r="BJ75" s="65"/>
      <c r="BK75" s="65"/>
      <c r="BL75" s="65"/>
    </row>
    <row r="76" spans="1:79" ht="12.75" customHeight="1">
      <c r="A76" s="53">
        <v>1</v>
      </c>
      <c r="B76" s="53"/>
      <c r="C76" s="53"/>
      <c r="D76" s="53"/>
      <c r="E76" s="53"/>
      <c r="F76" s="53"/>
      <c r="G76" s="77" t="s">
        <v>22</v>
      </c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9"/>
      <c r="Z76" s="65" t="s">
        <v>106</v>
      </c>
      <c r="AA76" s="65"/>
      <c r="AB76" s="65"/>
      <c r="AC76" s="65"/>
      <c r="AD76" s="65"/>
      <c r="AE76" s="65" t="s">
        <v>105</v>
      </c>
      <c r="AF76" s="65"/>
      <c r="AG76" s="65"/>
      <c r="AH76" s="65"/>
      <c r="AI76" s="65"/>
      <c r="AJ76" s="65"/>
      <c r="AK76" s="65"/>
      <c r="AL76" s="65"/>
      <c r="AM76" s="65"/>
      <c r="AN76" s="89"/>
      <c r="AO76" s="65">
        <v>580</v>
      </c>
      <c r="AP76" s="65"/>
      <c r="AQ76" s="65"/>
      <c r="AR76" s="65"/>
      <c r="AS76" s="65"/>
      <c r="AT76" s="65"/>
      <c r="AU76" s="65"/>
      <c r="AV76" s="65"/>
      <c r="AW76" s="65">
        <v>0</v>
      </c>
      <c r="AX76" s="65"/>
      <c r="AY76" s="65"/>
      <c r="AZ76" s="65"/>
      <c r="BA76" s="65"/>
      <c r="BB76" s="65"/>
      <c r="BC76" s="65"/>
      <c r="BD76" s="65"/>
      <c r="BE76" s="65">
        <v>580</v>
      </c>
      <c r="BF76" s="65"/>
      <c r="BG76" s="65"/>
      <c r="BH76" s="65"/>
      <c r="BI76" s="65"/>
      <c r="BJ76" s="65"/>
      <c r="BK76" s="65"/>
      <c r="BL76" s="65"/>
    </row>
    <row r="77" spans="1:79" ht="12.75" customHeight="1">
      <c r="A77" s="53">
        <v>1</v>
      </c>
      <c r="B77" s="53"/>
      <c r="C77" s="53"/>
      <c r="D77" s="53"/>
      <c r="E77" s="53"/>
      <c r="F77" s="53"/>
      <c r="G77" s="77" t="s">
        <v>108</v>
      </c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9"/>
      <c r="Z77" s="65" t="s">
        <v>109</v>
      </c>
      <c r="AA77" s="65"/>
      <c r="AB77" s="65"/>
      <c r="AC77" s="65"/>
      <c r="AD77" s="65"/>
      <c r="AE77" s="77" t="s">
        <v>107</v>
      </c>
      <c r="AF77" s="78"/>
      <c r="AG77" s="78"/>
      <c r="AH77" s="78"/>
      <c r="AI77" s="78"/>
      <c r="AJ77" s="78"/>
      <c r="AK77" s="78"/>
      <c r="AL77" s="78"/>
      <c r="AM77" s="78"/>
      <c r="AN77" s="79"/>
      <c r="AO77" s="65">
        <v>1200</v>
      </c>
      <c r="AP77" s="65"/>
      <c r="AQ77" s="65"/>
      <c r="AR77" s="65"/>
      <c r="AS77" s="65"/>
      <c r="AT77" s="65"/>
      <c r="AU77" s="65"/>
      <c r="AV77" s="65"/>
      <c r="AW77" s="65">
        <v>0</v>
      </c>
      <c r="AX77" s="65"/>
      <c r="AY77" s="65"/>
      <c r="AZ77" s="65"/>
      <c r="BA77" s="65"/>
      <c r="BB77" s="65"/>
      <c r="BC77" s="65"/>
      <c r="BD77" s="65"/>
      <c r="BE77" s="65">
        <v>1200</v>
      </c>
      <c r="BF77" s="65"/>
      <c r="BG77" s="65"/>
      <c r="BH77" s="65"/>
      <c r="BI77" s="65"/>
      <c r="BJ77" s="65"/>
      <c r="BK77" s="65"/>
      <c r="BL77" s="65"/>
    </row>
    <row r="78" spans="1:79" ht="12.75" customHeight="1">
      <c r="A78" s="53">
        <v>1</v>
      </c>
      <c r="B78" s="53"/>
      <c r="C78" s="53"/>
      <c r="D78" s="53"/>
      <c r="E78" s="53"/>
      <c r="F78" s="53"/>
      <c r="G78" s="77" t="s">
        <v>110</v>
      </c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9"/>
      <c r="Z78" s="65" t="s">
        <v>111</v>
      </c>
      <c r="AA78" s="65"/>
      <c r="AB78" s="65"/>
      <c r="AC78" s="65"/>
      <c r="AD78" s="65"/>
      <c r="AE78" s="77" t="s">
        <v>107</v>
      </c>
      <c r="AF78" s="78"/>
      <c r="AG78" s="78"/>
      <c r="AH78" s="78"/>
      <c r="AI78" s="78"/>
      <c r="AJ78" s="78"/>
      <c r="AK78" s="78"/>
      <c r="AL78" s="78"/>
      <c r="AM78" s="78"/>
      <c r="AN78" s="79"/>
      <c r="AO78" s="65">
        <v>91450</v>
      </c>
      <c r="AP78" s="65"/>
      <c r="AQ78" s="65"/>
      <c r="AR78" s="65"/>
      <c r="AS78" s="65"/>
      <c r="AT78" s="65"/>
      <c r="AU78" s="65"/>
      <c r="AV78" s="65"/>
      <c r="AW78" s="65">
        <v>0</v>
      </c>
      <c r="AX78" s="65"/>
      <c r="AY78" s="65"/>
      <c r="AZ78" s="65"/>
      <c r="BA78" s="65"/>
      <c r="BB78" s="65"/>
      <c r="BC78" s="65"/>
      <c r="BD78" s="65"/>
      <c r="BE78" s="65">
        <v>91450</v>
      </c>
      <c r="BF78" s="65"/>
      <c r="BG78" s="65"/>
      <c r="BH78" s="65"/>
      <c r="BI78" s="65"/>
      <c r="BJ78" s="65"/>
      <c r="BK78" s="65"/>
      <c r="BL78" s="65"/>
    </row>
    <row r="79" spans="1:79" s="4" customFormat="1" ht="22.5" customHeight="1">
      <c r="A79" s="73">
        <v>0</v>
      </c>
      <c r="B79" s="73"/>
      <c r="C79" s="73"/>
      <c r="D79" s="73"/>
      <c r="E79" s="73"/>
      <c r="F79" s="73"/>
      <c r="G79" s="80" t="s">
        <v>112</v>
      </c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2"/>
      <c r="Z79" s="83"/>
      <c r="AA79" s="83"/>
      <c r="AB79" s="83"/>
      <c r="AC79" s="83"/>
      <c r="AD79" s="83"/>
      <c r="AE79" s="80"/>
      <c r="AF79" s="81"/>
      <c r="AG79" s="81"/>
      <c r="AH79" s="81"/>
      <c r="AI79" s="81"/>
      <c r="AJ79" s="81"/>
      <c r="AK79" s="81"/>
      <c r="AL79" s="81"/>
      <c r="AM79" s="81"/>
      <c r="AN79" s="82"/>
      <c r="AO79" s="66"/>
      <c r="AP79" s="66"/>
      <c r="AQ79" s="66"/>
      <c r="AR79" s="66"/>
      <c r="AS79" s="66"/>
      <c r="AT79" s="66"/>
      <c r="AU79" s="66"/>
      <c r="AV79" s="66"/>
      <c r="AW79" s="66"/>
      <c r="AX79" s="66"/>
      <c r="AY79" s="66"/>
      <c r="AZ79" s="66"/>
      <c r="BA79" s="66"/>
      <c r="BB79" s="66"/>
      <c r="BC79" s="66"/>
      <c r="BD79" s="66"/>
      <c r="BE79" s="66"/>
      <c r="BF79" s="66"/>
      <c r="BG79" s="66"/>
      <c r="BH79" s="66"/>
      <c r="BI79" s="66"/>
      <c r="BJ79" s="66"/>
      <c r="BK79" s="66"/>
      <c r="BL79" s="66"/>
    </row>
    <row r="80" spans="1:79" ht="12.75" customHeight="1">
      <c r="A80" s="53">
        <v>1</v>
      </c>
      <c r="B80" s="53"/>
      <c r="C80" s="53"/>
      <c r="D80" s="53"/>
      <c r="E80" s="53"/>
      <c r="F80" s="53"/>
      <c r="G80" s="77" t="s">
        <v>23</v>
      </c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9"/>
      <c r="Z80" s="65" t="s">
        <v>104</v>
      </c>
      <c r="AA80" s="65"/>
      <c r="AB80" s="65"/>
      <c r="AC80" s="65"/>
      <c r="AD80" s="65"/>
      <c r="AE80" s="77" t="s">
        <v>113</v>
      </c>
      <c r="AF80" s="78"/>
      <c r="AG80" s="78"/>
      <c r="AH80" s="78"/>
      <c r="AI80" s="78"/>
      <c r="AJ80" s="78"/>
      <c r="AK80" s="78"/>
      <c r="AL80" s="78"/>
      <c r="AM80" s="78"/>
      <c r="AN80" s="79"/>
      <c r="AO80" s="65">
        <v>46.96</v>
      </c>
      <c r="AP80" s="65"/>
      <c r="AQ80" s="65"/>
      <c r="AR80" s="65"/>
      <c r="AS80" s="65"/>
      <c r="AT80" s="65"/>
      <c r="AU80" s="65"/>
      <c r="AV80" s="65"/>
      <c r="AW80" s="65">
        <v>0</v>
      </c>
      <c r="AX80" s="65"/>
      <c r="AY80" s="65"/>
      <c r="AZ80" s="65"/>
      <c r="BA80" s="65"/>
      <c r="BB80" s="65"/>
      <c r="BC80" s="65"/>
      <c r="BD80" s="65"/>
      <c r="BE80" s="65">
        <v>46.96</v>
      </c>
      <c r="BF80" s="65"/>
      <c r="BG80" s="65"/>
      <c r="BH80" s="65"/>
      <c r="BI80" s="65"/>
      <c r="BJ80" s="65"/>
      <c r="BK80" s="65"/>
      <c r="BL80" s="65"/>
    </row>
    <row r="81" spans="1:64" ht="12.75" customHeight="1">
      <c r="A81" s="53">
        <v>1</v>
      </c>
      <c r="B81" s="53"/>
      <c r="C81" s="53"/>
      <c r="D81" s="53"/>
      <c r="E81" s="53"/>
      <c r="F81" s="53"/>
      <c r="G81" s="77" t="s">
        <v>24</v>
      </c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9"/>
      <c r="Z81" s="65" t="s">
        <v>104</v>
      </c>
      <c r="AA81" s="65"/>
      <c r="AB81" s="65"/>
      <c r="AC81" s="65"/>
      <c r="AD81" s="65"/>
      <c r="AE81" s="77" t="s">
        <v>105</v>
      </c>
      <c r="AF81" s="78"/>
      <c r="AG81" s="78"/>
      <c r="AH81" s="78"/>
      <c r="AI81" s="78"/>
      <c r="AJ81" s="78"/>
      <c r="AK81" s="78"/>
      <c r="AL81" s="78"/>
      <c r="AM81" s="78"/>
      <c r="AN81" s="79"/>
      <c r="AO81" s="131">
        <v>8.1</v>
      </c>
      <c r="AP81" s="131"/>
      <c r="AQ81" s="131"/>
      <c r="AR81" s="131"/>
      <c r="AS81" s="131"/>
      <c r="AT81" s="131"/>
      <c r="AU81" s="131"/>
      <c r="AV81" s="131"/>
      <c r="AW81" s="65">
        <v>0</v>
      </c>
      <c r="AX81" s="65"/>
      <c r="AY81" s="65"/>
      <c r="AZ81" s="65"/>
      <c r="BA81" s="65"/>
      <c r="BB81" s="65"/>
      <c r="BC81" s="65"/>
      <c r="BD81" s="65"/>
      <c r="BE81" s="131">
        <v>8.1</v>
      </c>
      <c r="BF81" s="131"/>
      <c r="BG81" s="131"/>
      <c r="BH81" s="131"/>
      <c r="BI81" s="131"/>
      <c r="BJ81" s="131"/>
      <c r="BK81" s="131"/>
      <c r="BL81" s="131"/>
    </row>
    <row r="82" spans="1:64" ht="21" customHeight="1">
      <c r="A82" s="53">
        <v>1</v>
      </c>
      <c r="B82" s="53"/>
      <c r="C82" s="53"/>
      <c r="D82" s="53"/>
      <c r="E82" s="53"/>
      <c r="F82" s="53"/>
      <c r="G82" s="77" t="s">
        <v>114</v>
      </c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9"/>
      <c r="Z82" s="65" t="s">
        <v>106</v>
      </c>
      <c r="AA82" s="65"/>
      <c r="AB82" s="65"/>
      <c r="AC82" s="65"/>
      <c r="AD82" s="65"/>
      <c r="AE82" s="77" t="s">
        <v>105</v>
      </c>
      <c r="AF82" s="78"/>
      <c r="AG82" s="78"/>
      <c r="AH82" s="78"/>
      <c r="AI82" s="78"/>
      <c r="AJ82" s="78"/>
      <c r="AK82" s="78"/>
      <c r="AL82" s="78"/>
      <c r="AM82" s="78"/>
      <c r="AN82" s="79"/>
      <c r="AO82" s="132">
        <f>AO76/AO70</f>
        <v>14.146341463414634</v>
      </c>
      <c r="AP82" s="132"/>
      <c r="AQ82" s="132"/>
      <c r="AR82" s="132"/>
      <c r="AS82" s="132"/>
      <c r="AT82" s="132"/>
      <c r="AU82" s="132"/>
      <c r="AV82" s="132"/>
      <c r="AW82" s="132">
        <v>0</v>
      </c>
      <c r="AX82" s="132"/>
      <c r="AY82" s="132"/>
      <c r="AZ82" s="132"/>
      <c r="BA82" s="132"/>
      <c r="BB82" s="132"/>
      <c r="BC82" s="132"/>
      <c r="BD82" s="132"/>
      <c r="BE82" s="132">
        <f>AO82</f>
        <v>14.146341463414634</v>
      </c>
      <c r="BF82" s="132"/>
      <c r="BG82" s="132"/>
      <c r="BH82" s="132"/>
      <c r="BI82" s="132"/>
      <c r="BJ82" s="132"/>
      <c r="BK82" s="132"/>
      <c r="BL82" s="132"/>
    </row>
    <row r="83" spans="1:64" ht="34.5" customHeight="1">
      <c r="A83" s="53">
        <v>1</v>
      </c>
      <c r="B83" s="53"/>
      <c r="C83" s="53"/>
      <c r="D83" s="53"/>
      <c r="E83" s="53"/>
      <c r="F83" s="53"/>
      <c r="G83" s="77" t="s">
        <v>26</v>
      </c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9"/>
      <c r="Z83" s="65" t="s">
        <v>101</v>
      </c>
      <c r="AA83" s="65"/>
      <c r="AB83" s="65"/>
      <c r="AC83" s="65"/>
      <c r="AD83" s="65"/>
      <c r="AE83" s="77" t="s">
        <v>113</v>
      </c>
      <c r="AF83" s="78"/>
      <c r="AG83" s="78"/>
      <c r="AH83" s="78"/>
      <c r="AI83" s="78"/>
      <c r="AJ83" s="78"/>
      <c r="AK83" s="78"/>
      <c r="AL83" s="78"/>
      <c r="AM83" s="78"/>
      <c r="AN83" s="79"/>
      <c r="AO83" s="131">
        <f>AO73/AO76</f>
        <v>1379.3103448275863</v>
      </c>
      <c r="AP83" s="131"/>
      <c r="AQ83" s="131"/>
      <c r="AR83" s="131"/>
      <c r="AS83" s="131"/>
      <c r="AT83" s="131"/>
      <c r="AU83" s="131"/>
      <c r="AV83" s="131"/>
      <c r="AW83" s="65">
        <v>0</v>
      </c>
      <c r="AX83" s="65"/>
      <c r="AY83" s="65"/>
      <c r="AZ83" s="65"/>
      <c r="BA83" s="65"/>
      <c r="BB83" s="65"/>
      <c r="BC83" s="65"/>
      <c r="BD83" s="65"/>
      <c r="BE83" s="131">
        <f>AO83</f>
        <v>1379.3103448275863</v>
      </c>
      <c r="BF83" s="65"/>
      <c r="BG83" s="65"/>
      <c r="BH83" s="65"/>
      <c r="BI83" s="65"/>
      <c r="BJ83" s="65"/>
      <c r="BK83" s="65"/>
      <c r="BL83" s="65"/>
    </row>
    <row r="84" spans="1:64" s="4" customFormat="1" ht="18.75" customHeight="1">
      <c r="A84" s="73">
        <v>0</v>
      </c>
      <c r="B84" s="73"/>
      <c r="C84" s="73"/>
      <c r="D84" s="73"/>
      <c r="E84" s="73"/>
      <c r="F84" s="73"/>
      <c r="G84" s="80" t="s">
        <v>115</v>
      </c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2"/>
      <c r="Z84" s="83"/>
      <c r="AA84" s="83"/>
      <c r="AB84" s="83"/>
      <c r="AC84" s="83"/>
      <c r="AD84" s="83"/>
      <c r="AE84" s="80"/>
      <c r="AF84" s="81"/>
      <c r="AG84" s="81"/>
      <c r="AH84" s="81"/>
      <c r="AI84" s="81"/>
      <c r="AJ84" s="81"/>
      <c r="AK84" s="81"/>
      <c r="AL84" s="81"/>
      <c r="AM84" s="81"/>
      <c r="AN84" s="82"/>
      <c r="AO84" s="83"/>
      <c r="AP84" s="83"/>
      <c r="AQ84" s="83"/>
      <c r="AR84" s="83"/>
      <c r="AS84" s="83"/>
      <c r="AT84" s="83"/>
      <c r="AU84" s="83"/>
      <c r="AV84" s="83"/>
      <c r="AW84" s="83"/>
      <c r="AX84" s="83"/>
      <c r="AY84" s="83"/>
      <c r="AZ84" s="83"/>
      <c r="BA84" s="83"/>
      <c r="BB84" s="83"/>
      <c r="BC84" s="83"/>
      <c r="BD84" s="83"/>
      <c r="BE84" s="83"/>
      <c r="BF84" s="83"/>
      <c r="BG84" s="83"/>
      <c r="BH84" s="83"/>
      <c r="BI84" s="83"/>
      <c r="BJ84" s="83"/>
      <c r="BK84" s="83"/>
      <c r="BL84" s="83"/>
    </row>
    <row r="85" spans="1:64" ht="25.5" customHeight="1">
      <c r="A85" s="53">
        <v>1</v>
      </c>
      <c r="B85" s="53"/>
      <c r="C85" s="53"/>
      <c r="D85" s="53"/>
      <c r="E85" s="53"/>
      <c r="F85" s="53"/>
      <c r="G85" s="77" t="s">
        <v>25</v>
      </c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9"/>
      <c r="Z85" s="65" t="s">
        <v>116</v>
      </c>
      <c r="AA85" s="65"/>
      <c r="AB85" s="65"/>
      <c r="AC85" s="65"/>
      <c r="AD85" s="65"/>
      <c r="AE85" s="77" t="s">
        <v>113</v>
      </c>
      <c r="AF85" s="78"/>
      <c r="AG85" s="78"/>
      <c r="AH85" s="78"/>
      <c r="AI85" s="78"/>
      <c r="AJ85" s="78"/>
      <c r="AK85" s="78"/>
      <c r="AL85" s="78"/>
      <c r="AM85" s="78"/>
      <c r="AN85" s="79"/>
      <c r="AO85" s="65">
        <v>100</v>
      </c>
      <c r="AP85" s="65"/>
      <c r="AQ85" s="65"/>
      <c r="AR85" s="65"/>
      <c r="AS85" s="65"/>
      <c r="AT85" s="65"/>
      <c r="AU85" s="65"/>
      <c r="AV85" s="65"/>
      <c r="AW85" s="65">
        <v>0</v>
      </c>
      <c r="AX85" s="65"/>
      <c r="AY85" s="65"/>
      <c r="AZ85" s="65"/>
      <c r="BA85" s="65"/>
      <c r="BB85" s="65"/>
      <c r="BC85" s="65"/>
      <c r="BD85" s="65"/>
      <c r="BE85" s="65">
        <v>100</v>
      </c>
      <c r="BF85" s="65"/>
      <c r="BG85" s="65"/>
      <c r="BH85" s="65"/>
      <c r="BI85" s="65"/>
      <c r="BJ85" s="65"/>
      <c r="BK85" s="65"/>
      <c r="BL85" s="65"/>
    </row>
    <row r="86" spans="1:64"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</row>
    <row r="87" spans="1:64" ht="18" customHeight="1"/>
    <row r="88" spans="1:64" ht="16.5" customHeight="1">
      <c r="A88" s="85" t="s">
        <v>120</v>
      </c>
      <c r="B88" s="86"/>
      <c r="C88" s="86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6"/>
      <c r="R88" s="86"/>
      <c r="S88" s="86"/>
      <c r="T88" s="86"/>
      <c r="U88" s="86"/>
      <c r="V88" s="86"/>
      <c r="W88" s="87"/>
      <c r="X88" s="87"/>
      <c r="Y88" s="87"/>
      <c r="Z88" s="87"/>
      <c r="AA88" s="87"/>
      <c r="AB88" s="87"/>
      <c r="AC88" s="87"/>
      <c r="AD88" s="87"/>
      <c r="AE88" s="87"/>
      <c r="AF88" s="87"/>
      <c r="AG88" s="87"/>
      <c r="AH88" s="87"/>
      <c r="AI88" s="87"/>
      <c r="AJ88" s="87"/>
      <c r="AK88" s="87"/>
      <c r="AL88" s="87"/>
      <c r="AM88" s="87"/>
      <c r="AN88" s="5"/>
      <c r="AO88" s="91" t="s">
        <v>121</v>
      </c>
      <c r="AP88" s="92"/>
      <c r="AQ88" s="92"/>
      <c r="AR88" s="92"/>
      <c r="AS88" s="92"/>
      <c r="AT88" s="92"/>
      <c r="AU88" s="92"/>
      <c r="AV88" s="92"/>
      <c r="AW88" s="92"/>
      <c r="AX88" s="92"/>
      <c r="AY88" s="92"/>
      <c r="AZ88" s="92"/>
      <c r="BA88" s="92"/>
      <c r="BB88" s="92"/>
      <c r="BC88" s="92"/>
      <c r="BD88" s="92"/>
      <c r="BE88" s="92"/>
      <c r="BF88" s="92"/>
      <c r="BG88" s="92"/>
    </row>
    <row r="89" spans="1:64" ht="26.25" customHeight="1">
      <c r="W89" s="88" t="s">
        <v>32</v>
      </c>
      <c r="X89" s="88"/>
      <c r="Y89" s="88"/>
      <c r="Z89" s="88"/>
      <c r="AA89" s="88"/>
      <c r="AB89" s="88"/>
      <c r="AC89" s="88"/>
      <c r="AD89" s="88"/>
      <c r="AE89" s="88"/>
      <c r="AF89" s="88"/>
      <c r="AG89" s="88"/>
      <c r="AH89" s="88"/>
      <c r="AI89" s="88"/>
      <c r="AJ89" s="88"/>
      <c r="AK89" s="88"/>
      <c r="AL89" s="88"/>
      <c r="AM89" s="88"/>
      <c r="AO89" s="88" t="s">
        <v>78</v>
      </c>
      <c r="AP89" s="88"/>
      <c r="AQ89" s="88"/>
      <c r="AR89" s="88"/>
      <c r="AS89" s="88"/>
      <c r="AT89" s="88"/>
      <c r="AU89" s="88"/>
      <c r="AV89" s="88"/>
      <c r="AW89" s="88"/>
      <c r="AX89" s="88"/>
      <c r="AY89" s="88"/>
      <c r="AZ89" s="88"/>
      <c r="BA89" s="88"/>
      <c r="BB89" s="88"/>
      <c r="BC89" s="88"/>
      <c r="BD89" s="88"/>
      <c r="BE89" s="88"/>
      <c r="BF89" s="88"/>
      <c r="BG89" s="88"/>
    </row>
    <row r="90" spans="1:64" ht="15.75" customHeight="1">
      <c r="A90" s="84" t="s">
        <v>30</v>
      </c>
      <c r="B90" s="84"/>
      <c r="C90" s="84"/>
      <c r="D90" s="84"/>
      <c r="E90" s="84"/>
      <c r="F90" s="84"/>
    </row>
    <row r="91" spans="1:64" ht="21.75" customHeight="1">
      <c r="A91" s="98" t="s">
        <v>14</v>
      </c>
      <c r="B91" s="92"/>
      <c r="C91" s="92"/>
      <c r="D91" s="92"/>
      <c r="E91" s="92"/>
      <c r="F91" s="92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2"/>
      <c r="R91" s="92"/>
      <c r="S91" s="92"/>
      <c r="T91" s="92"/>
      <c r="U91" s="92"/>
      <c r="V91" s="92"/>
      <c r="W91" s="92"/>
      <c r="X91" s="92"/>
      <c r="Y91" s="92"/>
      <c r="Z91" s="92"/>
      <c r="AA91" s="92"/>
      <c r="AB91" s="92"/>
      <c r="AC91" s="92"/>
      <c r="AD91" s="92"/>
      <c r="AE91" s="92"/>
      <c r="AF91" s="92"/>
      <c r="AG91" s="92"/>
      <c r="AH91" s="92"/>
      <c r="AI91" s="92"/>
      <c r="AJ91" s="92"/>
      <c r="AK91" s="92"/>
      <c r="AL91" s="92"/>
      <c r="AM91" s="92"/>
      <c r="AN91" s="92"/>
      <c r="AO91" s="92"/>
      <c r="AP91" s="92"/>
      <c r="AQ91" s="92"/>
      <c r="AR91" s="92"/>
      <c r="AS91" s="92"/>
      <c r="AT91" s="90" t="s">
        <v>16</v>
      </c>
      <c r="AU91" s="90"/>
      <c r="AV91" s="90"/>
      <c r="AW91" s="90"/>
      <c r="AX91" s="90"/>
      <c r="AY91" s="90"/>
      <c r="AZ91" s="90"/>
      <c r="BA91" s="90"/>
      <c r="BB91" s="90"/>
      <c r="BC91" s="90"/>
      <c r="BD91" s="90"/>
      <c r="BE91" s="90"/>
    </row>
    <row r="92" spans="1:64" ht="22.5" customHeight="1">
      <c r="A92" s="99" t="s">
        <v>15</v>
      </c>
      <c r="B92" s="99"/>
      <c r="C92" s="99"/>
      <c r="D92" s="99"/>
      <c r="E92" s="99"/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99"/>
      <c r="Q92" s="99"/>
      <c r="R92" s="99"/>
      <c r="S92" s="99"/>
      <c r="T92" s="99"/>
      <c r="U92" s="99"/>
      <c r="V92" s="99"/>
      <c r="W92" s="99"/>
      <c r="X92" s="99"/>
      <c r="Y92" s="99"/>
      <c r="Z92" s="99"/>
      <c r="AA92" s="99"/>
      <c r="AB92" s="99"/>
      <c r="AC92" s="99"/>
      <c r="AD92" s="99"/>
      <c r="AE92" s="99"/>
      <c r="AF92" s="99"/>
      <c r="AG92" s="99"/>
      <c r="AH92" s="99"/>
      <c r="AI92" s="99"/>
      <c r="AJ92" s="99"/>
      <c r="AK92" s="99"/>
      <c r="AL92" s="99"/>
      <c r="AM92" s="99"/>
      <c r="AN92" s="99"/>
      <c r="AO92" s="99"/>
      <c r="AP92" s="99"/>
      <c r="AQ92" s="99"/>
      <c r="AR92" s="99"/>
      <c r="AS92" s="99"/>
      <c r="AT92" s="93" t="s">
        <v>78</v>
      </c>
      <c r="AU92" s="94"/>
      <c r="AV92" s="94"/>
      <c r="AW92" s="94"/>
      <c r="AX92" s="94"/>
      <c r="AY92" s="94"/>
      <c r="AZ92" s="94"/>
      <c r="BA92" s="94"/>
      <c r="BB92" s="94"/>
      <c r="BC92" s="94"/>
      <c r="BD92" s="94"/>
      <c r="BE92" s="94"/>
      <c r="BF92" s="94"/>
    </row>
    <row r="93" spans="1:64" ht="10.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</row>
    <row r="94" spans="1:64" ht="15.75" customHeight="1">
      <c r="A94" s="102" t="s">
        <v>2</v>
      </c>
      <c r="B94" s="86"/>
      <c r="C94" s="86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6"/>
      <c r="R94" s="86"/>
      <c r="S94" s="86"/>
      <c r="T94" s="86"/>
      <c r="U94" s="86"/>
      <c r="V94" s="86"/>
      <c r="W94" s="103"/>
      <c r="X94" s="103"/>
      <c r="Y94" s="103"/>
      <c r="Z94" s="103"/>
      <c r="AA94" s="103"/>
      <c r="AB94" s="103"/>
      <c r="AC94" s="103"/>
      <c r="AD94" s="103"/>
      <c r="AE94" s="103"/>
      <c r="AF94" s="103"/>
      <c r="AG94" s="103"/>
      <c r="AH94" s="103"/>
      <c r="AI94" s="103"/>
      <c r="AJ94" s="103"/>
      <c r="AK94" s="103"/>
      <c r="AL94" s="103"/>
      <c r="AM94" s="103"/>
      <c r="AN94" s="5"/>
      <c r="AO94" s="104" t="s">
        <v>2</v>
      </c>
      <c r="AP94" s="105"/>
      <c r="AQ94" s="105"/>
      <c r="AR94" s="105"/>
      <c r="AS94" s="105"/>
      <c r="AT94" s="105"/>
      <c r="AU94" s="105"/>
      <c r="AV94" s="105"/>
      <c r="AW94" s="105"/>
      <c r="AX94" s="105"/>
      <c r="AY94" s="105"/>
      <c r="AZ94" s="105"/>
      <c r="BA94" s="105"/>
      <c r="BB94" s="105"/>
      <c r="BC94" s="105"/>
      <c r="BD94" s="105"/>
      <c r="BE94" s="105"/>
      <c r="BF94" s="105"/>
      <c r="BG94" s="105"/>
    </row>
    <row r="95" spans="1:64">
      <c r="W95" s="88"/>
      <c r="X95" s="88"/>
      <c r="Y95" s="88"/>
      <c r="Z95" s="88"/>
      <c r="AA95" s="88"/>
      <c r="AB95" s="88"/>
      <c r="AC95" s="88"/>
      <c r="AD95" s="88"/>
      <c r="AE95" s="88"/>
      <c r="AF95" s="88"/>
      <c r="AG95" s="88"/>
      <c r="AH95" s="88"/>
      <c r="AI95" s="88"/>
      <c r="AJ95" s="88"/>
      <c r="AK95" s="88"/>
      <c r="AL95" s="88"/>
      <c r="AM95" s="88"/>
      <c r="AO95" s="88"/>
      <c r="AP95" s="88"/>
      <c r="AQ95" s="88"/>
      <c r="AR95" s="88"/>
      <c r="AS95" s="88"/>
      <c r="AT95" s="88"/>
      <c r="AU95" s="88"/>
      <c r="AV95" s="88"/>
      <c r="AW95" s="88"/>
      <c r="AX95" s="88"/>
      <c r="AY95" s="88"/>
      <c r="AZ95" s="88"/>
      <c r="BA95" s="88"/>
      <c r="BB95" s="88"/>
      <c r="BC95" s="88"/>
      <c r="BD95" s="88"/>
      <c r="BE95" s="88"/>
      <c r="BF95" s="88"/>
      <c r="BG95" s="88"/>
    </row>
    <row r="96" spans="1:64">
      <c r="A96" s="100"/>
      <c r="B96" s="101"/>
      <c r="C96" s="101"/>
      <c r="D96" s="101"/>
      <c r="E96" s="101"/>
      <c r="F96" s="101"/>
      <c r="G96" s="101"/>
      <c r="H96" s="101"/>
    </row>
    <row r="97" spans="1:17">
      <c r="A97" s="88" t="s">
        <v>72</v>
      </c>
      <c r="B97" s="88"/>
      <c r="C97" s="88"/>
      <c r="D97" s="88"/>
      <c r="E97" s="88"/>
      <c r="F97" s="88"/>
      <c r="G97" s="88"/>
      <c r="H97" s="88"/>
      <c r="I97" s="17"/>
      <c r="J97" s="17"/>
      <c r="K97" s="17"/>
      <c r="L97" s="17"/>
      <c r="M97" s="17"/>
      <c r="N97" s="17"/>
      <c r="O97" s="17"/>
      <c r="P97" s="17"/>
      <c r="Q97" s="17"/>
    </row>
    <row r="98" spans="1:17">
      <c r="A98" s="24" t="s">
        <v>73</v>
      </c>
    </row>
  </sheetData>
  <mergeCells count="293">
    <mergeCell ref="AO85:AV85"/>
    <mergeCell ref="AW85:BD85"/>
    <mergeCell ref="AW84:BD84"/>
    <mergeCell ref="BE84:BL84"/>
    <mergeCell ref="BE85:BL85"/>
    <mergeCell ref="AO84:AV84"/>
    <mergeCell ref="BE78:BL78"/>
    <mergeCell ref="AW83:BD83"/>
    <mergeCell ref="AO82:AV82"/>
    <mergeCell ref="AO81:AV81"/>
    <mergeCell ref="AW79:BD79"/>
    <mergeCell ref="AW80:BD80"/>
    <mergeCell ref="BE82:BL82"/>
    <mergeCell ref="BE79:BL79"/>
    <mergeCell ref="A83:F83"/>
    <mergeCell ref="Z83:AD83"/>
    <mergeCell ref="BE81:BL81"/>
    <mergeCell ref="BE80:BL80"/>
    <mergeCell ref="AW82:BD82"/>
    <mergeCell ref="AE82:AN82"/>
    <mergeCell ref="AE80:AN80"/>
    <mergeCell ref="A80:F80"/>
    <mergeCell ref="G80:Y80"/>
    <mergeCell ref="Z80:AD80"/>
    <mergeCell ref="AW64:BD64"/>
    <mergeCell ref="BE65:BL65"/>
    <mergeCell ref="BE64:BL64"/>
    <mergeCell ref="AO64:AV64"/>
    <mergeCell ref="G81:Y81"/>
    <mergeCell ref="AE83:AN83"/>
    <mergeCell ref="BE83:BL83"/>
    <mergeCell ref="G83:Y83"/>
    <mergeCell ref="AO83:AV83"/>
    <mergeCell ref="G77:Y77"/>
    <mergeCell ref="Z77:AD77"/>
    <mergeCell ref="Z72:AD72"/>
    <mergeCell ref="BE66:BL66"/>
    <mergeCell ref="AO65:AV65"/>
    <mergeCell ref="AW65:BD65"/>
    <mergeCell ref="G76:Y76"/>
    <mergeCell ref="Z76:AD76"/>
    <mergeCell ref="G71:Y71"/>
    <mergeCell ref="AE74:AN74"/>
    <mergeCell ref="Z75:AD75"/>
    <mergeCell ref="AE75:AN75"/>
    <mergeCell ref="G72:Y72"/>
    <mergeCell ref="AO75:AV75"/>
    <mergeCell ref="AO74:AV74"/>
    <mergeCell ref="Z73:AD73"/>
    <mergeCell ref="Z74:AD74"/>
    <mergeCell ref="AW67:BD67"/>
    <mergeCell ref="Z68:AD68"/>
    <mergeCell ref="AO68:AV68"/>
    <mergeCell ref="AO73:AV73"/>
    <mergeCell ref="AO1:BL1"/>
    <mergeCell ref="AO2:BL2"/>
    <mergeCell ref="B14:L14"/>
    <mergeCell ref="BE19:BL19"/>
    <mergeCell ref="AK19:BC19"/>
    <mergeCell ref="N17:AS17"/>
    <mergeCell ref="AU17:BB17"/>
    <mergeCell ref="AO6:BF6"/>
    <mergeCell ref="AO4:BL4"/>
    <mergeCell ref="AO5:BL5"/>
    <mergeCell ref="N19:Y19"/>
    <mergeCell ref="AA19:AI19"/>
    <mergeCell ref="B20:L20"/>
    <mergeCell ref="AA20:AI20"/>
    <mergeCell ref="B19:L19"/>
    <mergeCell ref="U22:AD22"/>
    <mergeCell ref="AE22:AR22"/>
    <mergeCell ref="N20:Y20"/>
    <mergeCell ref="A46:AZ46"/>
    <mergeCell ref="AO3:BL3"/>
    <mergeCell ref="AW7:BF7"/>
    <mergeCell ref="AO7:AU7"/>
    <mergeCell ref="AU13:BB13"/>
    <mergeCell ref="AU14:BB14"/>
    <mergeCell ref="A10:BL10"/>
    <mergeCell ref="N13:AS13"/>
    <mergeCell ref="N14:AS14"/>
    <mergeCell ref="T23:W23"/>
    <mergeCell ref="G33:BK33"/>
    <mergeCell ref="A38:BL38"/>
    <mergeCell ref="A39:F39"/>
    <mergeCell ref="B17:L17"/>
    <mergeCell ref="B13:L13"/>
    <mergeCell ref="A11:BL11"/>
    <mergeCell ref="B16:L16"/>
    <mergeCell ref="N16:AS16"/>
    <mergeCell ref="AU16:BB16"/>
    <mergeCell ref="BD22:BL22"/>
    <mergeCell ref="G31:BL31"/>
    <mergeCell ref="A27:BL27"/>
    <mergeCell ref="A29:BL29"/>
    <mergeCell ref="A40:F40"/>
    <mergeCell ref="A36:BL36"/>
    <mergeCell ref="A31:F31"/>
    <mergeCell ref="A33:F33"/>
    <mergeCell ref="A32:F32"/>
    <mergeCell ref="G32:BL32"/>
    <mergeCell ref="A35:BL35"/>
    <mergeCell ref="A25:BL25"/>
    <mergeCell ref="A26:BL26"/>
    <mergeCell ref="A22:T22"/>
    <mergeCell ref="AS22:BC22"/>
    <mergeCell ref="I23:S23"/>
    <mergeCell ref="G30:BL30"/>
    <mergeCell ref="A30:F30"/>
    <mergeCell ref="A23:H23"/>
    <mergeCell ref="AK20:BC20"/>
    <mergeCell ref="BE20:BL20"/>
    <mergeCell ref="BE63:BL63"/>
    <mergeCell ref="AR59:AY59"/>
    <mergeCell ref="AJ58:AQ58"/>
    <mergeCell ref="AR60:AY60"/>
    <mergeCell ref="AE63:AN63"/>
    <mergeCell ref="AW63:BD63"/>
    <mergeCell ref="AR58:AY58"/>
    <mergeCell ref="A62:BL62"/>
    <mergeCell ref="A63:F63"/>
    <mergeCell ref="AO63:AV63"/>
    <mergeCell ref="AB59:AI59"/>
    <mergeCell ref="AJ59:AQ59"/>
    <mergeCell ref="AJ60:AQ60"/>
    <mergeCell ref="A60:C60"/>
    <mergeCell ref="G63:Y63"/>
    <mergeCell ref="Z63:AD63"/>
    <mergeCell ref="D58:AA58"/>
    <mergeCell ref="AB58:AI58"/>
    <mergeCell ref="A58:C58"/>
    <mergeCell ref="D60:AA60"/>
    <mergeCell ref="AB60:AI60"/>
    <mergeCell ref="A59:C59"/>
    <mergeCell ref="D59:AA59"/>
    <mergeCell ref="AE69:AN69"/>
    <mergeCell ref="Z71:AD71"/>
    <mergeCell ref="A64:F64"/>
    <mergeCell ref="A65:F65"/>
    <mergeCell ref="Z65:AD65"/>
    <mergeCell ref="G65:Y65"/>
    <mergeCell ref="G64:Y64"/>
    <mergeCell ref="A70:F70"/>
    <mergeCell ref="G70:Y70"/>
    <mergeCell ref="Z64:AD64"/>
    <mergeCell ref="AE64:AN64"/>
    <mergeCell ref="A69:F69"/>
    <mergeCell ref="AE70:AN70"/>
    <mergeCell ref="AE67:AN67"/>
    <mergeCell ref="AE68:AN68"/>
    <mergeCell ref="A66:F66"/>
    <mergeCell ref="Z66:AD66"/>
    <mergeCell ref="A68:F68"/>
    <mergeCell ref="Z69:AD69"/>
    <mergeCell ref="A97:H97"/>
    <mergeCell ref="A91:AS91"/>
    <mergeCell ref="A92:AS92"/>
    <mergeCell ref="A96:H96"/>
    <mergeCell ref="A94:V94"/>
    <mergeCell ref="W94:AM94"/>
    <mergeCell ref="AO94:BG94"/>
    <mergeCell ref="W95:AM95"/>
    <mergeCell ref="G74:Y74"/>
    <mergeCell ref="AT92:BF92"/>
    <mergeCell ref="AE65:AN65"/>
    <mergeCell ref="AE66:AN66"/>
    <mergeCell ref="AO66:AV66"/>
    <mergeCell ref="AW66:BD66"/>
    <mergeCell ref="AO70:AV70"/>
    <mergeCell ref="AO69:AV69"/>
    <mergeCell ref="AW68:BD68"/>
    <mergeCell ref="Z70:AD70"/>
    <mergeCell ref="BE74:BL74"/>
    <mergeCell ref="AW73:BD73"/>
    <mergeCell ref="BE73:BL73"/>
    <mergeCell ref="AO67:AV67"/>
    <mergeCell ref="BE67:BL67"/>
    <mergeCell ref="BE68:BL68"/>
    <mergeCell ref="AW70:BD70"/>
    <mergeCell ref="BE75:BL75"/>
    <mergeCell ref="AW76:BD76"/>
    <mergeCell ref="BE76:BL76"/>
    <mergeCell ref="AO89:BG89"/>
    <mergeCell ref="AO88:BG88"/>
    <mergeCell ref="BE72:BL72"/>
    <mergeCell ref="AW75:BD75"/>
    <mergeCell ref="AO77:AV77"/>
    <mergeCell ref="AW74:BD74"/>
    <mergeCell ref="AW77:BD77"/>
    <mergeCell ref="BE77:BL77"/>
    <mergeCell ref="AO78:AV78"/>
    <mergeCell ref="AW78:BD78"/>
    <mergeCell ref="AO71:AV71"/>
    <mergeCell ref="AO95:BG95"/>
    <mergeCell ref="AT91:BE91"/>
    <mergeCell ref="AO72:AV72"/>
    <mergeCell ref="BE71:BL71"/>
    <mergeCell ref="AW71:BD71"/>
    <mergeCell ref="AW81:BD81"/>
    <mergeCell ref="AW72:BD72"/>
    <mergeCell ref="BE69:BL69"/>
    <mergeCell ref="G73:Y73"/>
    <mergeCell ref="A75:F75"/>
    <mergeCell ref="G75:Y75"/>
    <mergeCell ref="G69:Y69"/>
    <mergeCell ref="A72:F72"/>
    <mergeCell ref="AW69:BD69"/>
    <mergeCell ref="AE71:AN71"/>
    <mergeCell ref="BE70:BL70"/>
    <mergeCell ref="A73:F73"/>
    <mergeCell ref="AO79:AV79"/>
    <mergeCell ref="AO80:AV80"/>
    <mergeCell ref="A77:F77"/>
    <mergeCell ref="G78:Y78"/>
    <mergeCell ref="Z79:AD79"/>
    <mergeCell ref="G79:Y79"/>
    <mergeCell ref="A79:F79"/>
    <mergeCell ref="AO76:AV76"/>
    <mergeCell ref="A74:F74"/>
    <mergeCell ref="Z82:AD82"/>
    <mergeCell ref="AE72:AN72"/>
    <mergeCell ref="AE76:AN76"/>
    <mergeCell ref="AE77:AN77"/>
    <mergeCell ref="AE79:AN79"/>
    <mergeCell ref="AE78:AN78"/>
    <mergeCell ref="AE73:AN73"/>
    <mergeCell ref="Z81:AD81"/>
    <mergeCell ref="AE81:AN81"/>
    <mergeCell ref="A85:F85"/>
    <mergeCell ref="G85:Y85"/>
    <mergeCell ref="Z85:AD85"/>
    <mergeCell ref="AE85:AN85"/>
    <mergeCell ref="A84:F84"/>
    <mergeCell ref="A82:F82"/>
    <mergeCell ref="A81:F81"/>
    <mergeCell ref="G82:Y82"/>
    <mergeCell ref="G84:Y84"/>
    <mergeCell ref="Z84:AD84"/>
    <mergeCell ref="AE84:AN84"/>
    <mergeCell ref="A90:F90"/>
    <mergeCell ref="A88:V88"/>
    <mergeCell ref="W88:AM88"/>
    <mergeCell ref="W89:AM89"/>
    <mergeCell ref="AR56:AY57"/>
    <mergeCell ref="G66:Y66"/>
    <mergeCell ref="A71:F71"/>
    <mergeCell ref="Z78:AD78"/>
    <mergeCell ref="A78:F78"/>
    <mergeCell ref="G68:Y68"/>
    <mergeCell ref="Z67:AD67"/>
    <mergeCell ref="A67:F67"/>
    <mergeCell ref="G67:Y67"/>
    <mergeCell ref="A76:F76"/>
    <mergeCell ref="D50:AB50"/>
    <mergeCell ref="A56:C57"/>
    <mergeCell ref="A51:C51"/>
    <mergeCell ref="AK51:AR51"/>
    <mergeCell ref="AS51:AZ51"/>
    <mergeCell ref="AK52:AR52"/>
    <mergeCell ref="A52:C52"/>
    <mergeCell ref="D56:AA57"/>
    <mergeCell ref="AB56:AI57"/>
    <mergeCell ref="AJ56:AQ57"/>
    <mergeCell ref="A45:AZ45"/>
    <mergeCell ref="AS47:AZ48"/>
    <mergeCell ref="A50:C50"/>
    <mergeCell ref="AC50:AJ50"/>
    <mergeCell ref="AK50:AR50"/>
    <mergeCell ref="A54:BL54"/>
    <mergeCell ref="AS50:AZ50"/>
    <mergeCell ref="AC52:AJ52"/>
    <mergeCell ref="D52:AB52"/>
    <mergeCell ref="AS52:AZ52"/>
    <mergeCell ref="G41:BL41"/>
    <mergeCell ref="A42:F42"/>
    <mergeCell ref="A55:AY55"/>
    <mergeCell ref="A41:F41"/>
    <mergeCell ref="AC51:AJ51"/>
    <mergeCell ref="AK47:AR48"/>
    <mergeCell ref="D51:AB51"/>
    <mergeCell ref="A49:C49"/>
    <mergeCell ref="AK49:AR49"/>
    <mergeCell ref="AS49:AZ49"/>
    <mergeCell ref="A47:C48"/>
    <mergeCell ref="D47:AB48"/>
    <mergeCell ref="D49:AB49"/>
    <mergeCell ref="AC49:AJ49"/>
    <mergeCell ref="AC47:AJ48"/>
    <mergeCell ref="G39:BL39"/>
    <mergeCell ref="A43:F43"/>
    <mergeCell ref="G43:BL43"/>
    <mergeCell ref="G42:BL42"/>
    <mergeCell ref="G40:BL40"/>
  </mergeCells>
  <phoneticPr fontId="0" type="noConversion"/>
  <conditionalFormatting sqref="G66:L66 G67:G76 G78 G80:G85">
    <cfRule type="cellIs" dxfId="3" priority="47" stopIfTrue="1" operator="equal">
      <formula>$G65</formula>
    </cfRule>
  </conditionalFormatting>
  <conditionalFormatting sqref="D51:D52">
    <cfRule type="cellIs" dxfId="2" priority="48" stopIfTrue="1" operator="equal">
      <formula>$D50</formula>
    </cfRule>
  </conditionalFormatting>
  <conditionalFormatting sqref="A66:F85">
    <cfRule type="cellIs" dxfId="1" priority="49" stopIfTrue="1" operator="equal">
      <formula>0</formula>
    </cfRule>
  </conditionalFormatting>
  <conditionalFormatting sqref="G77 G79">
    <cfRule type="cellIs" dxfId="0" priority="51" stopIfTrue="1" operator="equal">
      <formula>#REF!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rowBreaks count="1" manualBreakCount="1">
    <brk id="9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КПК0812010</vt:lpstr>
      <vt:lpstr>КПК0812010!Область_печати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c400's Windows XP PC</cp:lastModifiedBy>
  <cp:lastPrinted>2023-11-20T11:04:23Z</cp:lastPrinted>
  <dcterms:created xsi:type="dcterms:W3CDTF">2016-08-15T09:54:21Z</dcterms:created>
  <dcterms:modified xsi:type="dcterms:W3CDTF">2023-11-20T11:29:07Z</dcterms:modified>
</cp:coreProperties>
</file>